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defaultThemeVersion="124226"/>
  <xr:revisionPtr revIDLastSave="0" documentId="13_ncr:1_{251EAF26-3440-4A1E-84D4-60DA1D7C515B}" xr6:coauthVersionLast="47" xr6:coauthVersionMax="47" xr10:uidLastSave="{00000000-0000-0000-0000-000000000000}"/>
  <bookViews>
    <workbookView xWindow="28680" yWindow="-120" windowWidth="29040" windowHeight="17520" tabRatio="917" xr2:uid="{00000000-000D-0000-FFFF-FFFF00000000}"/>
  </bookViews>
  <sheets>
    <sheet name="Naslov" sheetId="1" r:id="rId1"/>
    <sheet name="Splošne zahteve in določila" sheetId="52" r:id="rId2"/>
    <sheet name="OPREMA MIZARSKO" sheetId="60" r:id="rId3"/>
    <sheet name="OPREMA TIPSKO" sheetId="61" r:id="rId4"/>
    <sheet name="OPREMA PREPROGE" sheetId="62" r:id="rId5"/>
  </sheets>
  <externalReferences>
    <externalReference r:id="rId6"/>
  </externalReferences>
  <definedNames>
    <definedName name="izves">'[1]POV CESTA_REKAPITULACIJA'!#REF!</definedName>
    <definedName name="JEKLO_SD">#REF!</definedName>
    <definedName name="_xlnm.Print_Area" localSheetId="0">Naslov!$A$1:$F$19</definedName>
    <definedName name="totem">'[1]POV CESTA_REKAPITULACIJA'!#REF!</definedName>
    <definedName name="totm">'[1]POV CESTA_REKAPITULACIJA'!#REF!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7" i="1" l="1"/>
  <c r="G12" i="62"/>
  <c r="G9" i="62"/>
  <c r="G14" i="62" s="1"/>
  <c r="E14" i="1" s="1"/>
  <c r="G36" i="61"/>
  <c r="G33" i="61"/>
  <c r="G30" i="61"/>
  <c r="G27" i="61"/>
  <c r="G21" i="61"/>
  <c r="G18" i="61"/>
  <c r="G24" i="61"/>
  <c r="G15" i="61"/>
  <c r="G12" i="61"/>
  <c r="G9" i="61"/>
  <c r="G108" i="60"/>
  <c r="G102" i="60"/>
  <c r="G105" i="60"/>
  <c r="G99" i="60"/>
  <c r="G96" i="60"/>
  <c r="G93" i="60"/>
  <c r="G90" i="60"/>
  <c r="G87" i="60"/>
  <c r="G84" i="60"/>
  <c r="G81" i="60"/>
  <c r="G78" i="60"/>
  <c r="G75" i="60"/>
  <c r="G72" i="60"/>
  <c r="G45" i="60"/>
  <c r="G41" i="60"/>
  <c r="G68" i="60"/>
  <c r="G63" i="60"/>
  <c r="G60" i="60"/>
  <c r="G51" i="60"/>
  <c r="G38" i="60"/>
  <c r="G35" i="60"/>
  <c r="G32" i="60"/>
  <c r="G57" i="60"/>
  <c r="G54" i="60"/>
  <c r="G48" i="60"/>
  <c r="G29" i="60"/>
  <c r="G26" i="60"/>
  <c r="G23" i="60"/>
  <c r="G20" i="60"/>
  <c r="G17" i="60"/>
  <c r="G14" i="60"/>
  <c r="G11" i="60"/>
  <c r="G8" i="60"/>
  <c r="G110" i="60" l="1"/>
  <c r="E10" i="1" s="1"/>
  <c r="G38" i="61"/>
  <c r="E12" i="1" s="1"/>
  <c r="E16" i="1" s="1"/>
  <c r="E19" i="1" l="1"/>
</calcChain>
</file>

<file path=xl/sharedStrings.xml><?xml version="1.0" encoding="utf-8"?>
<sst xmlns="http://schemas.openxmlformats.org/spreadsheetml/2006/main" count="270" uniqueCount="157">
  <si>
    <t>OBJEKT                           :</t>
  </si>
  <si>
    <t>REKAPITULACIJA DEL</t>
  </si>
  <si>
    <t>SKUPAJ BREZ DDV</t>
  </si>
  <si>
    <t xml:space="preserve">Splošne zahteve in določila: 
Splošna določila veljavna v RS, mora izvajalec del upoštevati v ponudbi in pri izvajanju del. Dela je potrebno izvajati po določilih veljavnih tehničnih predpisih za izvajanje. Vsi materiali za vgradnjo morajo biti ustrezno certificirani skladno z zakonom o gradbenih proizvodih in morajo ustrezati merodajnim standardom SIST in EN. Kvaliteta materialov mora ustrezati zahtevam iz projekta. </t>
  </si>
  <si>
    <t>Izvajalec se je v primeru nejasnosti dolžan obrniti na projektanta in skupaj z njim reševati vsa odprta vprašanja. Neupoštevanje tega načela lahko pripelje do dodatnih del na račun izvajalca.</t>
  </si>
  <si>
    <t>Izvajalec mora pred vgradnjo materialov in izvedbo del pripraviti izvedbeni elaborat, ki ga pregledata in potrdita nadzorni organ in projektant. Izvajalec mora pred pričetkom del preveriti vse mere na objektu.</t>
  </si>
  <si>
    <t>Pri izdelavi ponudbe mora ponudnik preučiti vse priloge in zadostiti vsem zahtevam iz njih. Zaželjeno je, da si ponudniki objekt pred pripravo ponudb ogledajo.</t>
  </si>
  <si>
    <t>oznaka 
sheme</t>
  </si>
  <si>
    <t>Ponujene materiale in elemente potrdita projekant, investitor in nadzornik. Merilo za potrditev ni najnižja cena, ampak ustreznost glede na popis in usklajenost z zahtevami objekta.</t>
  </si>
  <si>
    <t xml:space="preserve">Vsi elementi pohištva morajo biti izdelani v skladu z ustreznimi standardi.
Vsa dela naj vključujejo dovoz, vnos v prostore in montažo.
Pred pričetkom del obvezno premeriti posamezne prostore in uskladiti dimenzije!
Obvezno primerjati količine elementov v popisu in grafičnih prilogah!
Nujno uskladiti opremo z zahtevami elektro projekta (priklopi in elektro kanali). 
Grafični listi so obvezni sestavni del popisa.
</t>
  </si>
  <si>
    <t>Vsa oprema je narejena po načrtih projektanta notranje opreme ali izbrana tipska z njegovim soglasjem in potrditvijo. To velja tudi za nedefinirane ali naknadno izbrane elemente opreme in drobnega inventarja.
Vse nejasnosti oziroma spremembe se usklajujejo s projektantom, 
tel. 041 979 363 (Petra Volavšek)</t>
  </si>
  <si>
    <t xml:space="preserve">Vsa oprema oz. pohištvo je izdelano iz:
– okolju prijaznih ivernih plošč različnih debelin, obdelanih s 
furnirjem (lakirano – lak poliuretan, polmat z ustreznimi atesti), robni nalimek: masiven les po izboru, obdelano po detajlu ali ultrapasom oz. iveralom, v barvi po barvni skali, robni nalimek: ultrapas, stikovan pod kotom 45° v isti barvi, notranjost (korpusi) ABS trak debeline 2mm z rahlo posnetimi robovi
– kovinske ali jeklene prašno barvane podkonstrukcije, barva po izboru projektanta
Vsi vidni deli jeklenih konstrukcij so kromirani, prašno barvani ali inox, vijačeni po detajlu.
Zvari so vedno skriti, če pa to ni mogoče, so brušeni.
</t>
  </si>
  <si>
    <t xml:space="preserve">Obrobe in zaključki elementov so izdelani iz masivnih nalimkov iz enakega materiala in obdelani po detajlnih načrtih.
Vse površine v laminatu imajo robne zaključke iz laminata ali ABS zaključek v barvi laminata (glej risbe!).
Talne obrobe pohištvenih elementov so opisane za vsak element posebej, po detajlu, glej načrte. Obroba obsega sprednje lice in obe stranski stranici elementa.
Vsa nasadila in okovje krom oz. prašno barvano, po detajlu!
Vrata v elementih so z odmičnimi panti in magnetom.
Vsi vijaki, vidni ali skriti, so krom ali inox.
Vsa podkonstrukcija je sestavni del ponujenega elementa, prav tako tudi distančne letve, ki rešujejo tolerance med zidovi in opremo. Distančne letve so inox ali inox ultrapas, oziroma po detajlu.
Sprednja maska oz. ličnica predalnikov v furnirju ali ultrapasu po barvni skali.
Vse vodila in škatle predalnikov so kovinske, v barvi po barvni skali, sistem Blum Metabox ali enakovredno. 
Vodila predalov so teleskopska. 
Vsi predalniki in ostali pomični elementi opreme imajo kolesca (krom, inox), ki so primerna za parket, vinil in tepihe.
Blago tapeciranega pohištva: vzorec skupno določijo investitor, projektant in uporabnik.
Potrebno upoštevati tudi požarni razred skladno s študijo požarve varnosti.
Vsi kovinski elementi opreme (koši za smeti, obešalniki, stojala,...) so prašno barvani.
Vse elemente, v katerih so svetila ali parapetni kanali za razvod elektrike je potrebno uskladiti na mestu samem. 
</t>
  </si>
  <si>
    <t>UPRAVNA STAVBA ARSO</t>
  </si>
  <si>
    <t>1.</t>
  </si>
  <si>
    <t>MI.01a</t>
  </si>
  <si>
    <t>kos</t>
  </si>
  <si>
    <t>OPIS</t>
  </si>
  <si>
    <t>KOLIČINA</t>
  </si>
  <si>
    <t>CENA</t>
  </si>
  <si>
    <t>CENA/KOS</t>
  </si>
  <si>
    <t>a'</t>
  </si>
  <si>
    <t xml:space="preserve">Izdelava, dobava in montaža PISALNE MIZE	
Specifikacije:  
•	Kovinski nogi, ki skupaj z vezniki tvorita stabilno kovinsko podnožje, izdelano iz pravokotnih kovinskih cevi (T-noga), fiksno. Površina prašno barvana in brez vidnih varov. Največja teža 30 kg/m2. Največja obremenitev 150 kg/m2. Barva RAL 9016 (bela). Mizno podnožje kot npr. VOGA, TILL T 600.
•	Mizna plošča, dimenzij 160*80cm, debeline 25mm. Ultrapas na mdf, barva po izboru projektanta, z  masivnim lesenim zaključkom: hrast natur.  
•	Mizna plošča pritrjena z distančniki na mizno podnožžje. Podnožje z gumijastimi podstavki, ki ščitijo pred drsanjem po tleh.
Vse po shemi in detajlu. </t>
  </si>
  <si>
    <t>2.</t>
  </si>
  <si>
    <t>MI.01b</t>
  </si>
  <si>
    <t>3.</t>
  </si>
  <si>
    <t>MI.02</t>
  </si>
  <si>
    <t xml:space="preserve">Izdelava, dobava in montaža PISALNE MIZE	
Specifikacije:  
•	Kovinski nogi, ki skupaj z vezniki, tvorita stabilno kovinsko podnožje, izdelano iz pravokotnih kovinskih cevi (T-noga), fiksno. Površina prašno barvana in brez vidnih varov. Največja teža 30 kg/m2. Največja obremenitev 150 kg/m2. Barva RAL 9016 (bela). Mizno podnožje kot npr. VOGA, TILL T 600.
•	Mizna plošča, dimenzij 100*80cm, debeline 25mm. Ultrapas na mdf, barva po izboru projektanta, z  masivnim lesenim zaključkom: hrast natur.  
•	Mizna plošča pritrjena z distančniki na mizno podnožje. Podnožje z gumijastimi podstavki, ki ščitijo pred drsanjem po tleh. 
Vse po shemi in detajlu. </t>
  </si>
  <si>
    <t>4.</t>
  </si>
  <si>
    <t>MI.03</t>
  </si>
  <si>
    <t xml:space="preserve">Izdelava, dobava in montaža PISALNE MIZE	
Specifikacije:  
•	Kovinski nogi, ki skupaj z vezniki tvorita stabilno kovinsko podnožje, izdelano iz pravokotnih kovinskih cevi (T-noga), fiksno. Površina prašno barvana in brez vidnih varov. Največja teža 30 kg/m2. Največja obremenitev 150 kg/m2. Barva RAL 9016 (bela). Mizno podnožje kot npr. VOGA, TILL T 600.
•	Mizna plošča, dimenzij 120*80cm, debeline 25mm. Ultrapas na mdf, barva po izboru projektanta z  masivnim lesenim zaključkom: hrast natur.  
•	Mizna plošča pritrjena z distančniki na mizno podnožžje. Podnožje z gumijastimi podstavki, ki ščitijo pred drsanjem po tleh. 
Vse po shemi in detajlu. </t>
  </si>
  <si>
    <t>5.</t>
  </si>
  <si>
    <t>MI.04</t>
  </si>
  <si>
    <t xml:space="preserve">Izdelava, dobava in montaža SESTANKOVALNE MIZE / DODATEK K PISALNI MIZI
Specifikacije:  
•	Mizno podnožje zasnovano tako, da je mizna plošča pritrjena preko distančnikov na mizno podnožje, kar poudari izgled lebdeče delovne površine. Konfiguracija sestavljena iz dveh nog in dveh vzdolžnikov. Največja teža 25 kg/m2,  največja obremenitev 150 kg/m2. Barva RAL 9016 (bela). Za mizno ploščo 160*60cm. Mizno podnožje kot npr. VOGA, SISTEM HAVANA 40/600.
•	Mizna plošča, dimenzij 160*60cm, debeline 25mm. Ultrapas na mdf, barva po izboru projektanta, z  masivnim lesenim zaključkom: hrast natur.  
•	Mizna plošča pritrjena z distančniki na mizno podnožžje. Podnožje z gumijastimi podstavki, ki ščitijo pred drsanjem po tleh.
Vse po shemi in detajlu. </t>
  </si>
  <si>
    <t>6.</t>
  </si>
  <si>
    <t>MI.05</t>
  </si>
  <si>
    <t xml:space="preserve">Izdelava, dobava in montaža SESTANKOVALNE MIZE / DODATEK K PISALNI MIZI
Specifikacije:  
•	Mizno podnožje zasnovano tako, da je mizna plošča pritrjena preko distančnikov na mizno podnožje, kar poudari izgled lebdeče delovne površine. Konfiguracija sestavljena iz dveh nog in dveh vzdolžnikov. Največja teža 25 kg/m2,  največja obremenitev 150 kg/m2. Barva RAL 9016 (bela). Za mizno ploščo 150*80cm. Mizno podnožje kot npr. VOGA, SISTEM HAVANA 40/800.
•	Mizna plošča, dimenzij 150*80cm, debeline 25mm. Ultrapas na mdf, barva po izboru projektanta, z  masivnim lesenim zaključkom: hrast natur.  
•	Mizna plošča pritrjena z distančniki na mizno podnožžje. Podnožje z gumijastimi podstavki, ki ščitijo pred drsanjem po tleh.
Vse po shemi in detajlu. </t>
  </si>
  <si>
    <t>7.</t>
  </si>
  <si>
    <t>MI.06</t>
  </si>
  <si>
    <t xml:space="preserve">Izdelava, dobava in montaža PODALJŠKA K PISALNI MIZI
Specifikacije:  
•	Noga izdelana iz okrogle cevi, z vsemi pripadajočimi ojačitvami in vezniki, ki omogočajo pritrditev na osnovno pisalno mizo. Noga prašno lakirana in brez vidnih varov. Največja teža 40 kg/m2,  največja obremenitev 150 kg/m2. Barva RAL 9016 (bela). Noga kot npr. VOGA, nosilna plošča TERRA 200×200, steber TERRA ø80, krožnik TERRA ø40.
•	Mizna plošča, dimenzij 80*60cm, polkrožne oblike, debeline 25mm. Ultrapas na mdf, barva po izboru projektanta z  masivnim lesenim zaključkom: hrast natur.  
•	Mizna plošča pritrjena z distančniki na mizno podnožžje. Podnožje z gumijastimi podstavki, ki ščitijo pred drsanjem po tleh.
Vse po shemi in detajlu. </t>
  </si>
  <si>
    <t>8.</t>
  </si>
  <si>
    <t>MI.07</t>
  </si>
  <si>
    <t>MI.08</t>
  </si>
  <si>
    <t>PR.01</t>
  </si>
  <si>
    <t xml:space="preserve">Izdelava, dobava in montaža PREDALNIKA NA KOLESCIH
Specifikacije:
Predalnik, dimenzij 40 x 50 x h60 cm. 
••	Predalnik na kolescih, s tremi predali, ključavnico in vložkom za pisala
••	Korpus in fronte iveral, barva po izboru projektnata
••	Vse vodila in škatle predalnikov so kovinske, v beli barvi, sistem Blum Metabox 
••	Valjasta centralna ključavnica z dvema ključema v kompletu
••	3* ročaj Rujz 862.37 CONE, bele barve
••	Kolesca z zavorami
Vse po shemi in detajlu. </t>
  </si>
  <si>
    <t>9.</t>
  </si>
  <si>
    <t>10.</t>
  </si>
  <si>
    <t>OM.1</t>
  </si>
  <si>
    <t>11.</t>
  </si>
  <si>
    <t>OM.2</t>
  </si>
  <si>
    <t>12.</t>
  </si>
  <si>
    <t>MI.09</t>
  </si>
  <si>
    <t xml:space="preserve">Izdelava, dobava in montaža PISALNE MIZE
Specifikacije:  
•	Kovinski nogi, ki skupaj z vezniki, tvorita stabilno kovinsko podnožje, izdelano iz pravokotnih kovinskih cevi (T-noga), fiksno. Površina prašno barvana in brez vidnih varov. Največja teža 30 kg/m2. Največja obremenitev 150 kg/m2. Barva RAL 9016 (bela). Mizno podnožje kot npr. VOGA, TILL T 600.
•	Mizna plošča, dimenzij 160*80cm, debeline 25mm. Ultrapas na mdf, barva po izboru projektanta, z  masivnim lesenim zaključkom: hrast natur.  
•	Mizna plošča pritrjena z distančniki na mizno podnožje. Podnožje z gumijastimi podstavki, ki ščitijo pred drsanjem po tleh.
Vse po shemi in detajlu. </t>
  </si>
  <si>
    <t>13.</t>
  </si>
  <si>
    <t>MI.10</t>
  </si>
  <si>
    <t xml:space="preserve">Izdelava, dobava in montaža PISALNE MIZE
Specifikacije:  
•	Kovinski nogi, ki skupaj z vezniki, tvorita stabilno kovinsko podnožje, izdelano iz pravokotnih kovinskih cevi (T-noga), fiksno. Površina prašno barvana in brez vidnih varov. Največja teža 30 kg/m2. Največja obremenitev 150 kg/m2. Barva RAL 9016 (bela). Mizno podnožje kot npr. VOGA, TILL T 600.
•	Mizna plošča, dimenzij 100*80cm, debeline 25mm. Ultrapas na mdf, barva po izboru projektanta, z  masivnim lesenim zaključkom: hrast natur.  
•	Mizna plošča pritrjena z distančniki na mizno podnožje. Podnožje z gumijastimi podstavki, ki ščitijo pred drsanjem po tleh.
Vse po shemi in detajlu. </t>
  </si>
  <si>
    <t>14.</t>
  </si>
  <si>
    <t>MI.11</t>
  </si>
  <si>
    <t xml:space="preserve">Izdelava, dobava in montaža DVIŽNE PISALNE MIZE
Specifikacije:  
•	električno mizno podnožje, skupaj z vezniki, ki omogoča električno nastavitev višine in prenese obremenitve do 120 kg. Dvižne električne noge z možnostjo nivelacije (do 10 mm), višina se električno nastavi v razponu od 620 do 1220 mm. Električno podnožje  opremljeno z vgrajeno varnostno samodejno zavoro. Pogon in elektronika kot. npr. BOSCH – SIEMENS. Dimenzija stebrov 80x60mm. Barva RAL 9016 (bela). Teža do 120kg. Hitrost nastavitve višine 30 mm/s. Glasnost delovanja &lt;43dB. Mizno podnožje kot npr. VOGA, ELTIPLA 2.
•	Mizna plošča, dimenzij 200*80cm, debeline 25mm. Ultrapas na mdf, barva po izboru projektanta, z  masivnim lesenim zaključkom: hrast natur. 
•	Mizna plošča pritrjena z distančniki na mizno podnožžje. Podnožje z gumijastimi podstavki, ki ščitijo pred drsanjem po tleh.
Vse po shemi in detajlu. </t>
  </si>
  <si>
    <t>MI.12</t>
  </si>
  <si>
    <t>15.</t>
  </si>
  <si>
    <t>PR.02</t>
  </si>
  <si>
    <t>OM.3</t>
  </si>
  <si>
    <t>OM.4</t>
  </si>
  <si>
    <t>16.</t>
  </si>
  <si>
    <t>17.</t>
  </si>
  <si>
    <t>18.</t>
  </si>
  <si>
    <t>19.</t>
  </si>
  <si>
    <t>MI.13</t>
  </si>
  <si>
    <t>20.</t>
  </si>
  <si>
    <t>MI.15</t>
  </si>
  <si>
    <t>kpl</t>
  </si>
  <si>
    <t>KUH.01</t>
  </si>
  <si>
    <t>21.</t>
  </si>
  <si>
    <t>KUH.02</t>
  </si>
  <si>
    <t>22.</t>
  </si>
  <si>
    <t>GARD.01</t>
  </si>
  <si>
    <t>23.</t>
  </si>
  <si>
    <t>GARD.02</t>
  </si>
  <si>
    <t xml:space="preserve">Izdelava, dobava in montaža GARDEROBNIH OMARIC
GARDEROBNE OMARICE 3. NADSTROPJE
Material:  vsi vidni elementi ultrapas v barvi in na mdf, 20mm, barva po izboru projektanta 
Specifikacije:
•	Skupne dimenzije:  200 x 38 x h275 cm 
•	Garderobne omarice sestavljene iz: 
-	8*posameznih garderobnih omaric dimenzij: 4kom 50*38*h 110cm in 4kom 50*38*h 155cm. Posamezna omarica opremljena s poličko, obešalno palico in ključavnico (2*ključ). 
-	Spodaj cokl 5cm, zgoraj maska višine 5cm. Oba umaknjena v notranjost za 5cm. 
Vse po shemi in detajlu. </t>
  </si>
  <si>
    <t>24.</t>
  </si>
  <si>
    <t>OBL.01</t>
  </si>
  <si>
    <t>25.</t>
  </si>
  <si>
    <t>OBL.02</t>
  </si>
  <si>
    <t>26.</t>
  </si>
  <si>
    <t>OBL.03</t>
  </si>
  <si>
    <t>Izdelava, dobava in montaža STENSKE OBLOGE - LESENE LETVE NA BELI PODLAGI
Specifikacije: 
Element skupnih dimenzij: 133+33cm, višine 250cm, globine 7cm, sestavljen iz: 
• Lesenih letev, masiva hrast natur, oljeno in luženo po izboru projektanta. Prereza 20*30mm, osni razmak 40mm. Spodaj odmik od tal 10cm, zgoraj odmik od stropa 2cm. Končne letvice (maske kot obroba) dimenzije 20*70mm. 
• Lesene letve pritrjene na podkonstrukcijo.
• Podkonstrukcija iveral obloga čez celotno steno,  v beli barvi. Pritrjevanje na steno z letvenimi zatiči, v osnem razmaku cca. 60cm. Skupna debelina 4cm. 
Vse po shemi in detajlu.</t>
  </si>
  <si>
    <t>27.</t>
  </si>
  <si>
    <t>OBL.04</t>
  </si>
  <si>
    <t>Izdelava, dobava in montaža STENSKE OBLOGE - LESENE LETVE NA BELI PODLAGI
Specifikacije: 
Element skupnih dimenzij: 17+133cm, višine 250cm, globine 7cm, sestavljen iz: 
• Lesenih letev, masiva hrast natur, oljeno in luženo po izboru projektanta. Prereza 20*30mm, osni razmak 40mm. Spodaj odmik od tal 10cm, zgoraj odmik od stropa 2cm. Končne letvice (maske kot obroba) dimenzije 20*70mm. 
• Lesene letve pritrjene na podkonstrukcijo.
• Podkonstrukcija iveral obloga čez celotno steno, v beli barvi. Pritrjevanje na steno z letvenimi zatiči, v osnem razmaku cca. 60cm. Skupna debelina 4cm. 
Vse po shemi in detajlu.</t>
  </si>
  <si>
    <t>28.</t>
  </si>
  <si>
    <t>OBL.05</t>
  </si>
  <si>
    <t>Izdelava, dobava in montaža STENSKE OBLOGE - LESENE LETVE NA BELI PODLAGI
Specifikacije: 
Element skupnih dimenzij: 490cm, višine 250cm, globine 10cm, sestavljen iz: 
• Lesenih letev, masiva hrast natur, oljeno in luženo po izboru projektanta. Prereza 20*30mm, osni razmak 40mm. Spodaj odmik od tal 10cm, zgoraj odmik od stropa 2cm. Končne letvice (maske kot obroba) dimenzije 20*100mm. 
• Lesene letve pritrjene na podkonstrukcijo.
• Podkonstrukcija iveral obloga čez celotno steno, v beli barvi. Pritrjevanje na steno z letvenimi zatiči, v osnem razmaku cca. 60cm.
Vmes mineralna volna debeline 5cm.  Skupna debelina 7cm. 
Vse po shemi in detajlu.</t>
  </si>
  <si>
    <t>29.</t>
  </si>
  <si>
    <t>OBL.06</t>
  </si>
  <si>
    <t>Izdelava, dobava in montaža STENSKE OBLOGE - LESENE LETVE NA BELI PODLAGI
Specifikacije: 
Element skupnih dimenzij: 134+67+105cm, višine 250cm, globine 7cm, sestavljen iz: 
• Lesenih letev, masiva hrast natur, oljeno in luženo po izboru projektanta. Prereza 20*30mm, osni razmak 40mm. Spodaj odmik od tal 10cm, zgoraj odmik od stropa 2cm. Končne letvice (maske kot obroba) dimenzije 20*70mm. 
• Lesene letve pritrjene na podkonstrukcijo.
• Podkonstrukcija iveral obloga čez celotno steno, v beli barvi. Pritrjevanje na steno z letvenimi zatiči, v osnem razmaku cca. 60cm. Skupna debelina 4cm. 
Vse po shemi in detajlu.</t>
  </si>
  <si>
    <t>30.</t>
  </si>
  <si>
    <t>OBL.07</t>
  </si>
  <si>
    <t>Izdelava, dobava in montaža STENSKE OBLOGE
Specifikacije: 
Element skupnih dimenzij: 200 cm, višine 250cm, globine 7cm, sestavljen iz: 
• Stenske obloge dimenzij 200*246cm, debeline 2cm, furnir hrast natur, luženo in oljeno po izboru projektanta. Zgoraj in spodaj distanca 2cm. 
• obloga z distanco pritrjena na podkonstrukcijo. Vertikalna zapora / maska umaknjena v notranjost za 10cm. Pritrjevanje na steno z letvenimi zatiči, v osnem razmaku cca. 60cm. Debelina 5cm. 
Vse po shemi in detajlu.</t>
  </si>
  <si>
    <t>31.</t>
  </si>
  <si>
    <t>OBL.08</t>
  </si>
  <si>
    <t>PA.01</t>
  </si>
  <si>
    <t>Izdelava, dobava in montaža LESENEGA PANELA OB VRATIH
Lesen panel ob vratih, za označevanje prostorov.
	Specifikacije:
•	Material: furnir hrast natur, oljeno in luženo po izboru projektanta
•	Na steno pritrjeno z dodatnim panelom manjše dimenzije, panel na distanci
•	Dimenzije: 30 x 214 x globina 4 cm, višino je potrebno prilagoditi višini vrat.
•	Na panel pritrjena oznaka pisarne, dimenzij 35 * 10cm, barvana pločevina, 
	barva bela. Na konzolnem delu izrez številke pisarne, na panelu prostor za vstavitev
	kartona, dim 20*10cm (menjava napisov z imeni zaposlenih).   
•	POZOR! oznaka pisarne zrcalno glede na dispozicijo panela v tlorisu!
Vse po shemi in detajlu.</t>
  </si>
  <si>
    <t>32.</t>
  </si>
  <si>
    <t>Izdelava, dobava in montaža STENSKE OBLOGE - LESENE LETVE NA BELI PODLAGI
Specifikacije: 
Element skupnih dimenzij: 226cm, višine 250cm, globine 7cm, sestavljen iz: 
• Lesenih letev, masiva hrast natur, oljeno in luženo po izboru projektanta. Prereza 20*30mm, osni razmak 40mm. Spodaj odmik od tal 10cm, zgoraj odmik od stropa 2cm. Končne letvice (maske kot obroba) dimenzije 20*70mm. 
• Lesene letve pritrjene na podkonstrukcijo.
• Podkonstrukcija iveral obloga čez celotno steno, v beli barvi. Pritrjevanje na steno z letvenimi zatiči, v osnem razmaku cca. 60cm. Skupna debelina 4cm. 
Vse po shemi in detajlu.</t>
  </si>
  <si>
    <t>33.</t>
  </si>
  <si>
    <t>OK.01</t>
  </si>
  <si>
    <t>Izdelava, dobava in montaža LESENEGA OKVIRJA S HRBTIŠČEM IN STEKLOM
	Specifikacije:
•	Material: les, hrast natur, luženo in oljeno po navodilu projektanta
•	Dimenzije: 131,5 x 100 x globina 5 cm 
•	Dimenzijo je potrebno prilagoditi obstoječemu zemljevidu!
•	KALJENO STEKLO 
Vse po shemi in detajlu.</t>
  </si>
  <si>
    <t>OPREMA MIZARSKO</t>
  </si>
  <si>
    <t>OPREMA TIPSKO</t>
  </si>
  <si>
    <t>PREPROGE</t>
  </si>
  <si>
    <t>UPRAVNA STAVBA ARSO - OPREMA MIZARSKO</t>
  </si>
  <si>
    <t>UPRAVNA STAVBA ARSO - OPREMA TIPSKO</t>
  </si>
  <si>
    <t>ST.01</t>
  </si>
  <si>
    <t>ST.02</t>
  </si>
  <si>
    <t>ST.03</t>
  </si>
  <si>
    <t>ST.04</t>
  </si>
  <si>
    <t xml:space="preserve">Dobava in montaža KONFERENČNEGA STOLA Z ROKONASLONI 	
Oblazinjen konferenčni stol z rokonasloni, srednji razred, sodobno oblikovan, kot npr. LD Seating Oslo 225-Z.
Specifikacije:
••	v celoti oblazinjena školjka, šivani detajli
••	možnost zlaganja en na drugega
••	nasloni za roke s črnim najlonskim pokrovom
••	črno prašno barvano jekleno sankasto podnožje
••	spodaj čepki iz filca, ki preprečujejo poškodbe trdih tal
••	dimenzije: 59x56Xh89 cm, višina sedišča 41 cm, višina rokonaslonov 65 cm
••	oblazinjeno sedišče iz poliuretanske pene
••	tapetniški material in barva po izboru projektanta, blago 2. kategorije (Blend) 
Vse po shemi in detajlu. </t>
  </si>
  <si>
    <t xml:space="preserve">Dobava in montaža LESENEGA KONFERENČNEGA STOLA	
Lesen konferenčni stol, s podnožjem iz nerjavečega jekla.
Specifikacije:
••	školjka je v celoti iz vezanega lesa, debeline 11 mm, obložena s trpežnim laminatom
••	brez rokonaslonov
••	varjen okvir, brez vijakov, izdelan iz 201 nerjavečega jekla, premer cevi 19 mm 
••	možnost zlaganja en na drugega
••	gumijasti drsniki proti drsenju
••	dimenzije: 48,5x48,5Xh82 cm, višina sedišča 44,5 cm
Vse po shemi in detajlu. </t>
  </si>
  <si>
    <t xml:space="preserve">Dobava in montaža LESENEGA BARSKEGA STOLA	
Barski stol iz jesenovega lesa, s stožčastimi nogami, ki se popolnoma prilegajo sedežu iz vezanega lesa. Naslon za noge iz litega aluminija.
Kot npr. Pedrali Babila 2706
Specifikacije:
 ••	noge in sedišče izdelano iz masivnega jesenovega lesa
••	naslon za noge bele barve
••	dimenzije: 36x36x h75 cm, sedišče 32x32 cm
Vse po shemi in detajlu. </t>
  </si>
  <si>
    <t xml:space="preserve">Dobava in montaža VISOKE OKROGLE MIZE
Visoka okrogla miza s kovinskim podnožjem, 
kot npr. Pedrali Bold 4754
Specifikacije:
••	sredinska noga iz prašno barvane pločevine 
••	spodaj X-oblikovano podnožje iz peskanega litega železa 
••	jeklen cevni steber, fi 50 mm
••	mizna plošča iz prašno barvane pločevine
••	podnožje in mizna plošča bele barve
••	dimenzija podnožja: fi48/37,5x37,5x h108 cm
••	dimenzija mizne plošče: fi60 cm
••	spodaj po višini nastavljive nogice
••	in čepki iz filca, ki preprečujejo poškodbe trdih tal
Vse po shemi in detajlu. </t>
  </si>
  <si>
    <t>ST.05</t>
  </si>
  <si>
    <t xml:space="preserve">Dobava in montaža OBLAZINJENEGA FOTELJA Z ROKONASLONI 	
Oblazinjen fotelj z oblikovanim sedežem iz fleksibilne poliuretanske pene,
z osrednjim podnožjem iz litega aluminija in z vzmetnim naslonjalom.
Kot npr. Pedrali Babila Comfort 2789.
Specifikacije:
••	središčna noga iz aluminija, prašno barvana, barva po izboru projektanta. 
••	sedišče, rokonasloni in hrbtišče oblazinjeno, material in barva po izboru projektanta.
••	dimenzije: 68x74x h92 cm, sedišče h44 cm
••	spodaj gumijasti podstavki, ki ščitijo pred drsanjem po tleh
Vse po shemi in detajlu. </t>
  </si>
  <si>
    <t xml:space="preserve">Dobava in montaža OBLAZINJENEGA FOTELJA Z ROKONASLONI 
Oblazinjen fotelj z oblikovanim sedežem iz fleksibilne poliuretanske pene,
jekleno podnožje.
Kot npr. Pedrali Babila Comfort 2749.
Specifikacije:
••	jekleno podnožje iz prašno barvane cevi fi12 mm, barva po izboru projektanta. 
••	sedišče, rokonasloni in hrbtišče oblazinjeno, material in barva po izboru projektanta.
••	dimenzije: 68x74x h92 cm, sedišče h44 cm
••	spodaj gumijasti podstavki, ki ščitijo pred drsanjem po tleh
Vse po shemi in detajlu. </t>
  </si>
  <si>
    <t>MI.14</t>
  </si>
  <si>
    <t xml:space="preserve">Dobava in montaža NIZKE OKROGLE MIZE
Klubska mizica z aluminijasim podnožjem in marmorno mizno ploščo, 
kot npr. Pedrali Blume  BLTD_89X45.
Specifikacije:
••	podnožje iz prašno barvanega aluminija
••	4 okrogle noge, barva po izboru projktanta
••	mizna plošča iz marmorja, barva po izboru projektanta
••	dimenzija: fi89x h45 cm
••	dimenzija mizne plošče: fi89 cm
••	spodaj gumijasti podstavki, ki ščitijo pred drsanjem po tleh
Vse po shemi in detajlu. </t>
  </si>
  <si>
    <t xml:space="preserve">Dobava in montaža NIZKE OKROGLE MIZE
Klubska mizica z aluminijasim podnožjem in marmorno mizno ploščo, 
kot npr. Pedrali Blume  BLTD_49X45.
Specifikacije: 
••	podnožje iz prašno barvanega aluminija
••	4 okrogle noge, barva po izboru projktanta
••	mizna plošča iz marmorja, barva po izboru projektanta
••	dimenzija: fi49x h45 cm
••	dimenzija mizne plošče: fi49 cm
••	spodaj gumijasti podstavki, ki ščitijo pred drsanjem po tleh
Vse po shemi in detajlu. </t>
  </si>
  <si>
    <t xml:space="preserve">Dobava in montaža OBEŠALNIKA
Kovinsko stojalo za obleke, kot npr. Westwing Yamazaki Plain.
Specifikacije:
••	izdelano iz kovinskih, prašno barvanih, pohištvenih cevi
••	6 kljukic za oblačila iz svetlega lesa
••	dimenzije: fi28 x h177 cm
••	barva bela, RAL 9016
Vse po shemi in detajlu. </t>
  </si>
  <si>
    <t>OB.01</t>
  </si>
  <si>
    <t>DE.01</t>
  </si>
  <si>
    <t xml:space="preserve">Dobava in montaža STOJALA ZA DEŽNIKE
Kovinsko stojalo za dežnike, kot npr. Westwing Yamazaki Smart.
Specifikacije:
••	izdelano iz prašno barvane pločevine
••	spodaj predviden del za odcejanje
••	dimenzije: 15x15x h48 cm
••	barva bela, RAL 9016 
Vse po shemi in detajlu. </t>
  </si>
  <si>
    <t>UPRAVNA STAVBA ARSO - OPREMA PREPROGE</t>
  </si>
  <si>
    <t>SKUPAJ</t>
  </si>
  <si>
    <t>TE.01</t>
  </si>
  <si>
    <t>TE.02</t>
  </si>
  <si>
    <t xml:space="preserve">Izdelava, dobava in montaža OVALNE KONFERENČNE MIZE
Velika ovalna konfetenčna miza, kovinsko podnožje, lesena mizna plošča.
Specifikacije:
••	Dve kovinski nogi, sestavljeni iz: kovinskega križa dim. 100x3 cm, kovinskega stebra, dim. 39,5x67 cm in bombiranega kovinskega krožnika, dim. 82x56,5 cm . Vse prašno barvano in brez vidnih varov.  Mizno podnožje kot npr. VOGA BOMA. Po potrebi upoštevati dodatno ojačitev za mizno ploščo (vezniki).
••	Mizna plošča, ovalne oblike, dimenzij 320*160cm, debeline 25mm. Furnir naravni hrast na mdf, barva po izboru projektanta, z  masivnim lesenim zaključkom: hrast natur.  
••	Mizna plošča pritrjena z distančniki na mizno podnožje. Podnožje z gumijastimi podstavki, ki ščitijo pred drsanjem po tleh. 
Vse po shemi in detajlu. </t>
  </si>
  <si>
    <t xml:space="preserve">Izdelava, dobava in montaža PISALNE MIZE
Specifikacije:  
•	Noga izdelana iz okrogle cevi, z vsemi pripadajočimi ojačitvami in vezniki, ki omogočajo pritrditev na osnovno pisalno mizo. Noga prašno lakirana in brez vidnih varov. Največja teža 40 kg/m2,  največja obremenitev 150 kg/m2. Barva RAL 9016 (bela). Noga kot npr. VOGA, nosilna plošča TERRA 330×330, steber TERRA ø80, , krožnik TERRA ø50.
•	Mizna plošča, dimenzij 80*80cm, krožne oblike, debeline 25mm. Ultrapas na mdf, barva po izboru projektanta z  masivnim lesenim zaključkom: hrast natur.  
•	Mizna plošča pritrjena z distančniki na mizno podnožžje. Podnožje z gumijastimi podstavki, ki ščitijo pred drsanjem po tleh.
Vse po shemi in detajlu. </t>
  </si>
  <si>
    <t xml:space="preserve"> C.    POPIS NOTRANJE OPREME</t>
  </si>
  <si>
    <t xml:space="preserve">•• Povišan del, ki funkcionira kot sprejemni pult pa je sestavljen kot mizna obloga iz: 
· Lesenih letev skupne dolžine 185cm, višine 69cm. Les masiva hrast natur, oljeno in luženo po izboru projektanta. Prereza 20*30mm, osni razmak 40mm. Spodaj odmik od tal 2cm, zgoraj odmik od mizne plošče 1cm. 
· Lesene letve so pritrjene na podkonstrukcijo. Podkonstrukcija iveral obloga čez daljšo in krajšo stranico mize, v beli barvi. Pritrjevanje na mizno podnožje. 
· Poudarek pulta s povišano dodatno oblogo, iveral v beli barvi . Pult ima zgoraj odlagalno polico širine 32cm, podprto z dvemi prečnimi rebri. Skupna debelina obloge 6cm. 
· Odlogalna polica dimenzije je 32x187 cm, material ulrapas na mdf, barva po izboru projektanta, stikovano pod kotom 45 stopinj. 
Vse po shemi in detajlu. </t>
  </si>
  <si>
    <t xml:space="preserve">Izdelava, dobava in montaža KUHINJE
	KUHINJA 3. NADSTROPJE
Material:  vsi korpusi iveral, vsi vidni elementi ultrapas na mdf, 20mm, barva po izboru projektanta, z  masivnim lesenim zaključkom: hrast natur. 
Specifikacije:
•	Skupne dimenzije: 233 x 60 x h273 cm 
•	Spodaj cokl 10 cm.
•	Kuhinja sestavljena iz: 
-	nizkih omaric: 1x 60cm za vgradni hladilnik, 1x 40cm predalnik s tremi predali, 1x 60cm vrata popolnoma integriranega pomivalnega stroja, 1x 60 cm omarica za ločevanje odpadkov.  Skupnie dimenzije 220 x 60 x  h87cm. 
-	kuhinjskega pulta: ultrapas na mdf 36mm, barva po izboru projektanta, z  masivnim lesenim zaključkom: hrast natur. Dimenzija 60x220-233 cm, nepravilne oblike.
-	stenske obloge iz bele kompakt plošče, dimenzije 233x60 cm. 
-	visečih omaric: 1x 50cm, 1x 60cm za vgradnjo kuhinjske nape, 1x 60 cm z odprto leseno nišo za prostostoječo mikrovalovno pečico, 1x 50 cm, kotna omarica nepravilne oblike. Skupne dimenzije 233*38*h123cm. 
•	Odpiranje s prirezanimi frontami.
</t>
  </si>
  <si>
    <t xml:space="preserve">Izdelava, dobava in montaža OMARE ZA SHRANJEVANJE
Specifikacije:
•• 2* dvokrilna omara, skupnih dimenzij 160 x 43 x h75 cm
•• material: korpus, krila omare in odlagalna polica iveral, barva po izboru projektanta
•• notranjost omare; v vsakem korpusu dve, po višini nastavljivi, polici
•• talna obroba višine 10cm
•• 4* ročaj Rujz 614.16, dolžine 205mm, bele barve
•• 2x valjasta centralna ključavnica z dvema ključema v kompletu
Vse po shemi in detajlu. </t>
  </si>
  <si>
    <t xml:space="preserve">Izdelava, dobava in montaža OMARE ZA SHRANJEVANJE
Specifikacije:
•• 1* dvokrilna in 1* enokrilna omara, skupnih dimenzij 120 x 43 x h75 cm
•• material: korpus, krila omare in odlagalna polica iveral, barva po izboru projektanta
•• notranjost omare; v vsakem korpusu dve, po višini nastavljivi, polici
•• talna obroba višine 10cm
•• 3* ročaj Rujz 614.16, dolžine 205mm, bele barve
•• 2x valjasta centralna ključavnica z dvema ključema v kompletu
Vse po shemi in detajlu. </t>
  </si>
  <si>
    <t xml:space="preserve">Izdelava, dobava in montaža GARDEROBE
GARDEROBA 3. NADSTROPJE
Material:  vsi vidni elementi ultrapas v barvi in ultrapas dekor (klop) na mdf, 20mm, barva po izboru projektanta 
Specifikacije:
•	Skupne dimenzije:  443 x 45 x h275 cm 
•	Garderoba sestavljena iz: 
-	stenske in stranskih oblog čez celotno višino h 270cm: ultrapas v barvi, barva po izboru projektnata 
-	visoke enokrilne omarice, znotraj police nastavljive po višini. Ročaj RUJZ 862.37 CONE, v beli barvi. Spodaj in zgoraj 5cm fuga. Skupnih dimenzij 45*45cm *h 275cm. Zaklepanje z valjasto centralno ključavnico z dvema ključema v kompletu.
-	Leva niša opremljena s klopjo, dimenzij 302 * 43 cm, višine 10cm, na podkonstrukciji. Ultrapas dekor - hrast natur. Spodaj prostor za odlaganje čevljev. V niši 8 x obešalnik Rujz 40.018B CONE, v beli barvi.
-	Desna niša opremljena s klopjo, dimenzij 90 * 43cm, višine 10cm, na podkonstrukciji. Ultrapas dekor - hrast natur. Zgoraj odlagalna polica in palica za obešanje - v beli barvi. 
Vse po shemi in detajlu. </t>
  </si>
  <si>
    <t xml:space="preserve">Izdelava, dobava in montaža OMARE ZA SHRANJEVANJE
Specifikacije:
•• dvokrilna omara, dimenzij 80 x 43 x h200 cm
•• material: korpus in krila omare iveral, barva po izboru projektanta
•• notranjost omare; pet po višini nastavljivih polic
•• talna obroba višine 10cm
•• 2* ročaj Rujz 614.16, dolžine 205mm, bele barve
•• valjasta centralna ključavnica z dvema ključema v kompletu
Vse po shemi in detajlu. </t>
  </si>
  <si>
    <t xml:space="preserve">Izdelava, dobava in montaža OMARE ZA SHRANJEVANJE
Specifikacije:
•• dvokrilna omara, dimenzij 60 x 43 x h200 cm
•• material: korpus in krila omare iveral, barva po izboru projektanta
•• notranjost omare; pet po višini nastavljivih polic
•• talna obroba višine 10cm
•• 2* ročaj Rujz 614.16, dolžine 205mm, bele barve
•• valjasta centralna ključavnica z dvema ključema v kompletu
Vse po shemi in detajlu. </t>
  </si>
  <si>
    <t>Izdelava, dobava in montaža PISALNE MIZE S PULTOM
Element skupnih dimenzij  267 x 187 x h110cm, je večja pisalna miza in sprejemni pult hkrati. Sestavljen je iz pisalne mize za eno delovno mesto in dodatnega dela mize, ki je povišan do višine 110 cm in je spodaj zaprt ter deluje kot sprejemni pult. 
Specifikacije:  
••	Oba dela pisalne mize z miznim podnožjem, sta zasnovana tako, da je mizna plošča na podnožje pritrjena preko distančnikov, kar poudari izgled lebdeče delovne površine. Vsaka konfiguracija podnožja (2x) je sestavljena iz dveh nog in dveh vzdolžnikov. Največja teža posamezne mize je 25 kg/m2,  največja obremenitev 150 kg/m2. Barva RAL 9016 (bela). 
••	Ena pisalna miza je dimenzije 200x80xh75cm. Sestavljena je iz mizne plošče, dimenzije 200x80cm, debeline 25mm, material ultrapas na mdf, barva po izboru projektanta, z  masivnim lesenim zaključkom: hrast natur.  Spodaj je belo kovinsko mizno podnožje, kot npr. VOGA, SISTEM HAVANA 40/800. 
••	Drugi del je priključen k prvamu z vezniki in je  sestavljen iz mizne plošče, dimenzije 187x67m, debeline 25mm, material ultrapas na mdf, barva po izboru projektanta, z  masivnim lesenim zaključkom: hrast natur.  Spodaj je belo kovinsko mizno podnožje, kot npr. VOGA, SISTEM HAVANA 40/600. 
••	Mizna plošča ima zaradi stranske obloge na krajši strani previs 3cm ter na daljši strani 6cm. 
••	Vsa podnožja so z gumijastimi podstavki, ki ščitijo pred drsanjem po tleh.</t>
  </si>
  <si>
    <t xml:space="preserve">Izdelava, dobava in montaža STENSKE OBLOGE Z VRATI- LESENE LETVE NA BELI PODLAGI
Specifikacije: 
Element skupnih dimenzij: 470cm, višine 275cm, globine 7cm, sestavljen iz: 
• Lesenih letev, masiva hrast natur, oljeno in luženo po izboru projektanta. Prereza 20*30mm, osni razmak 40mm. Spodaj odmik od tal 10cm, zgoraj odmik od stropa 2cm. Končne letvice (maske kot obroba) dimenzije 20*70mm. 
• Lesene letve pritrjene na podkonstrukcijo.
• Podkonstrukcija iveral obloga čez celotno steno, v beli barvi. Pritrjevanje na steno z letvenimi zatiči, v osnem razmaku cca. 60cm.
Skupna debelina 4cm. 
• V oblogi skrita skrita enokrilna vrata s skritim podbojem (alu skriti okvir) in 3D skritimi nasadili (vsaj 3x). Opremljena s samozapiralom, kljuko in ključavnico (po izbpru projektanta). Obloženo z enakimi letvami kot stena.
POZOR: pri izvedbi obloge je potrebno upoštevati razvod kablov pod oblogo in montažo nosilcev za ekrane. Dogovor na lokaciji, prilagoditi oblogo pozicijam ekranov. 
Vse po shemi in detajlu.
</t>
  </si>
  <si>
    <t xml:space="preserve">Izdelava, dobava in montaža STENSKE OBLOGE Z VRATI- LESENE LETVE NA BELI PODLAGI
Specifikacije: 
Element skupnih dimenzij: 470cm, višine 275cm, globine 7cm, sestavljen iz: 
• Lesenih letev, masiva hrast natur, oljeno in luženo po izboru projektanta. Prereza 20*30mm, osni razmak 40mm. Spodaj odmik od tal 10cm, zgoraj odmik od stropa 2cm. Končne letvice (maske kot obroba) dimenzije 20*70mm. 
• Lesene letve pritrjene na podkonstrukcijo.
• Podkonstrukcija iveral obloga čez celotno steno, v beli barvi. Pritrjevanje na steno z letvenimi zatiči, v osnem razmaku cca. 60cm.
Skupna debelina 4cm. 
• V oblogi skrita skrita enokrilna vrata s skritim podbojem (alu skriti okvir) in 3D skritimi nasadili (vsaj 3x). Opremljena s samozapiralom, kljuko in ključavnico (po izbpru projektanta). Obloženo z enakimi letvami kot stena.
POZOR: pri izvedbi obloge je potrebno upoštevati razvod kablov pod oblogo in montažo nosilcev za ekrane. Dogovor na lokaciji, prilagoditi oblogo pozicijam ekranov. 
Vse po shemi in detajlu.
</t>
  </si>
  <si>
    <t>Izdelava, dobava in montaža KUHINJE
KUHINJA 2. NADSTROPJE
Material:  vsi korpusi iveral, vsi vidni elementi ultrapas na mdf, 20mm, barva po izboru projektanta, z  masivnim lesenim zaključkom: hrast natur. 
Specifikacije:
• Skupne dimenzije: 190 x 60 x h273 cm 
• Spodaj cokl 10 cm.
• Kuhinja sestavljena iz: 
- nizkih omaric: 1x 60cm za vgradni hladilnik, 1x 45cm vrata popolnoma integriranega pomivalnega stroja, 1x 85 cm, vratica 60 cm, v kotu fiksna blenda, omarica za ločevanje odpadkov.
- V kotu  Skupnie dimenzije 165 x 60 x  h87cm. 
- kuhinjskega pulta: ultrapas na mdf 36mm, barva po izboru projektanta, z  masivnim lesenim zaključkom: hrast natur. Dimenzija 60x177.5-190 cm, nepravilne oblike.
- stenske obloge iz bele kompakt plošče, dimenzije 190x60 cm. + 62x60 cm 
- visečih omaric: 1x 60cm z odprto leseno nišo za prostostoječo mikrovalovno pečico, 1x 45 cm , 1x 85 cm, kotna, nepravilne oblike, vratica 60 cm. Skupne dimenzije 190*38*h123cm. 
• Odpiranje s prirezanimi frontami.</t>
  </si>
  <si>
    <t xml:space="preserve">Izdelava, dobava in montaža DVIŽNE PISALNE MIZE	
Specifikacije:  
• Ročno nastavljivo dvižno mizno podnožje, skupaj z vezniki.  Podnožje je po višini nastavljivo s pomočjo mehanske ročice, hitrost nastavljanja 10 mm na obrat, nosilnost obremenitve do 80 kg. Višina se nastavi v razponu od 690 do 1130 mm. Dimenzija stebrov  80x60mm. Barva RAL 9016 (bela). Hitrost nastavitve višine 18 mm/s. Glasnost delovanja &lt;50dB. 
• Mizna plošča pritrjena z distančniki na mizno podnožžje. Podnožje z gumijastimi podstavki, ki ščitijo pred drsanjem po tleh.
Vse po shemi in detajlu. </t>
  </si>
  <si>
    <t xml:space="preserve">Izdelava, dobava in montaža OKROGLE PREPROGE
Tekstilna talna obloga v obliki preproge,  okrogle oblike. 
Material, kot npr. Lano, LOFT LIFE SWEET,  barva UU2.0410. 
Material: 100% Trixta Smartstrand , višina 8mm.
Dimenzija fi 280 cm, pravilna okrogla oblika, cca. 6,16 m2.
Upoštevati tudi zarobnico v enaki barvi. 
Vse po shemi in detajlu. </t>
  </si>
  <si>
    <t xml:space="preserve">Izdelava, dobava in montaža ELIPSASTE PREPROGE
Tekstilna talna obloga v obliki preproge,  elipsaste oblike. 
Material, kot npr. Lano, LOFT LIFE SWEET,  barva UU2.0410. 
Material: 100% Trixta Smartstrand , višina 8mm.
Dimenzija AB =240cm, CD= 150cm, cca. 2.8 m2.
Upoštevati tudi zarobnico v enaki barvi. 
Vse po shemi in detajlu. </t>
  </si>
  <si>
    <t>OPREMA PISARN</t>
  </si>
  <si>
    <t xml:space="preserve">
V ponudbo je potrebno vključiti: 
·	kuhinjsko korito z odcejalnikom, 615x500,    
·	izvlečno kuhinjsko armaturo,
·	indukcijsko kuhalno ploščo, širine 30 cm, dva grela,
·	integrirano kuhinjsko napo,
·	popolnoma vgradni pomivalni stroj, širine 60 cm,
·	vgradni integriran hladilnik, 88 x 54 x 54 cm, drsni tečaj, 
·	samostoječo mikrovalovno pečico,
·	led trak v alu profilu, dolžine 233cm, svetloba 2700k,
·	koš za ločeno zbiranje odpadkov.
Pozor! Najmanj 90% vseh naprav in svetlobnih virov mora biti uvrščenih v  najvišji energijski razred, ki je dostopen na trgu. 
••	V ponudbi upoštevati vse izreze za korito, armaturo, kuhalno ploščo, napo ter let trak in vtičnice. 
Vse po shemi in detajlu. </t>
  </si>
  <si>
    <t xml:space="preserve">V ponudbo je potrebno vključiti:
·	kuhinjsko korito z odcejalnikom, 615x500,    
·	izvlečno kuhinjsko armaturo,
·	indukcijsko kuhalno ploščo, širine 30 cm, dva grela,
·	popolnoma vgradni pomivalni stroj, širine 45 cm, 
·	vgradni integriran hladilnik, 88 x 54 x 54 cm, drsni tečaj,
·	samostoječo mikrovalovno pečico,
·	led trak v alu profilu dolžine 180cm, svetloba 2700k,
·	koš za ločeno zbiranje odpadkov.
Pozor! Najmanj 90% vseh naprav in svetlobnih virov mora biti uvrščenih v  najvišji energijski razred, ki je dostopen na trgu. 
••	V ponudbi upoštevati vse izreze za korito, armaturo, kuhalno ploščo, napo ter let trak in vtičnice. 
Vse po shemi in detajlu. </t>
  </si>
  <si>
    <t>Ponudnik mora predmet naročila, navedenega v dokumentaciji, v zvezi z oddajo javnega naročila, izvesti tako, da bo izpolnjeval okoljske cilje skladno z Uredbo o zelenem javnem naročanju (Uradni list RS, št. 51/17, 64/19, 121/21 in 132/23; v nadaljevanju: uredba ZeJN).
Pri dobavi lesenih elementov mora biti izpolnjen naslednji cilj iz uredbe ZeJN: delež lesa ali lesnih tvoriv v pohištvu znaša najmanj 70 % prostornine uporabljenih materialov za izdelavo pohištva (10. točka drugega odstavka 6. člena). Natančnejšo opredelitev predmeta tega javnega naročila določa 26. točka Priloge 1 uredbe ZeJN.
Pri dobavi gospodinjskih aparatov mora biti izpolnjen naslednji cilj iz uredbe ZeJN: delež hladilnikov, zamrzovalnikov in njunih kombinacij, pomivalnih, pralnih in sušilnih strojev, sesalnikov in klimatskih naprav, ki so uvrščeni v najvišji energijski razred, dostopen na trgu, znaša najmanj 90 % vseh artiklov (9. točka drugega odstavka 6. člena). Natančnejšo opredelitev predmeta tega javnega naročila določajo točke 19., 20., 21., 22. Priloge 1 uredbe ZeJN.
Pri dobavi svetlobnih virov mora biti izpolnjen naslednji cilj iz uredbe ZeJN: delež električnih svetlobnih virov, ki so uvrščeni v najvišji energijski razred, dostopen na trgu, znaša najmanj 90 % vseh artiklov (19. točka drugega odstavka 6. člena). Natančnejšo opredelitev predmeta tega javnega naročila določa točka 63. Priloge 1 uredbe ZeJN.</t>
  </si>
  <si>
    <t>NEPREDVIDENA DELA 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</si>
</sst>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2" formatCode="_-* #,##0\ &quot;€&quot;_-;\-* #,##0\ &quot;€&quot;_-;_-* &quot;-&quot;\ &quot;€&quot;_-;_-@_-"/>
    <numFmt numFmtId="41" formatCode="_-* #,##0_-;\-* #,##0_-;_-* &quot;-&quot;_-;_-@_-"/>
    <numFmt numFmtId="44" formatCode="_-* #,##0.00\ &quot;€&quot;_-;\-* #,##0.00\ &quot;€&quot;_-;_-* &quot;-&quot;??\ &quot;€&quot;_-;_-@_-"/>
    <numFmt numFmtId="43" formatCode="_-* #,##0.00_-;\-* #,##0.00_-;_-* &quot;-&quot;??_-;_-@_-"/>
    <numFmt numFmtId="164" formatCode="_-* #,##0.00\ _€_-;\-* #,##0.00\ _€_-;_-* &quot;-&quot;??\ _€_-;_-@_-"/>
    <numFmt numFmtId="165" formatCode="_(&quot;$&quot;* #,##0.00_);_(&quot;$&quot;* \(#,##0.00\);_(&quot;$&quot;* &quot;-&quot;??_);_(@_)"/>
    <numFmt numFmtId="166" formatCode="_(* #,##0.00_);_(* \(#,##0.00\);_(* &quot;-&quot;??_);_(@_)"/>
    <numFmt numFmtId="167" formatCode="#,##0.00\ [$kn-41A]"/>
    <numFmt numFmtId="168" formatCode="_ * #,##0.00_-\ _S_L_T_ ;_ * #,##0.00\-\ _S_L_T_ ;_ * &quot;-&quot;??_-\ _S_L_T_ ;_ @_ "/>
    <numFmt numFmtId="169" formatCode="_-* #,##0.00\ _S_I_T_-;\-* #,##0.00\ _S_I_T_-;_-* &quot;-&quot;??\ _S_I_T_-;_-@_-"/>
    <numFmt numFmtId="170" formatCode="#,##0.00;[Red]#,##0.00\-"/>
    <numFmt numFmtId="171" formatCode="_-* #,##0.00\ [$€]_-;\-* #,##0.00\ [$€]_-;_-* &quot;-&quot;??\ [$€]_-;_-@_-"/>
    <numFmt numFmtId="172" formatCode="_-[$€]\ * #.##0.00_-;\-[$€]\ * #.##0.00_-;_-[$€]\ * &quot;-&quot;??_-;_-@_-"/>
    <numFmt numFmtId="173" formatCode="_-* #,##0.00\ [$€-1]_-;\-* #,##0.00\ [$€-1]_-;_-* &quot;-&quot;??\ [$€-1]_-"/>
    <numFmt numFmtId="174" formatCode="General_)"/>
    <numFmt numFmtId="175" formatCode="#,##0.000000\ [$€-1]"/>
    <numFmt numFmtId="176" formatCode="_-&quot;L.&quot;\ * #,##0.00_-;\-&quot;L.&quot;\ * #,##0.00_-;_-&quot;L.&quot;\ * &quot;-&quot;??_-;_-@_-"/>
    <numFmt numFmtId="177" formatCode="_-* #,##0.00\ &quot;SIT&quot;_-;\-* #,##0.00\ &quot;SIT&quot;_-;_-* &quot;-&quot;??\ &quot;SIT&quot;_-;_-@_-"/>
    <numFmt numFmtId="178" formatCode="_ * #,##0.00_-\ &quot;SIT&quot;_ ;_ * #,##0.00\-\ &quot;SIT&quot;_ ;_ * &quot;-&quot;??_-\ &quot;SIT&quot;_ ;_ @_ "/>
    <numFmt numFmtId="179" formatCode="0&quot;. &quot;"/>
  </numFmts>
  <fonts count="197">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CE"/>
      <charset val="238"/>
    </font>
    <font>
      <sz val="16"/>
      <color theme="1"/>
      <name val="Swis721 Cn BT"/>
      <family val="2"/>
    </font>
    <font>
      <sz val="14"/>
      <color theme="1"/>
      <name val="Swis721 Cn BT"/>
      <family val="2"/>
    </font>
    <font>
      <b/>
      <sz val="11"/>
      <color theme="1"/>
      <name val="Calibri"/>
      <family val="2"/>
      <charset val="238"/>
      <scheme val="minor"/>
    </font>
    <font>
      <sz val="11"/>
      <name val="Calibri"/>
      <family val="2"/>
      <charset val="238"/>
      <scheme val="minor"/>
    </font>
    <font>
      <sz val="11"/>
      <color rgb="FFFF0000"/>
      <name val="Calibri"/>
      <family val="2"/>
      <charset val="238"/>
      <scheme val="minor"/>
    </font>
    <font>
      <sz val="10"/>
      <name val="Arial"/>
      <family val="2"/>
      <charset val="238"/>
    </font>
    <font>
      <sz val="11"/>
      <name val="Times New Roman"/>
      <family val="1"/>
      <charset val="238"/>
    </font>
    <font>
      <sz val="10"/>
      <name val="Times New Roman"/>
      <family val="1"/>
      <charset val="238"/>
    </font>
    <font>
      <sz val="12"/>
      <name val="SLO_Dutch"/>
      <charset val="238"/>
    </font>
    <font>
      <sz val="11"/>
      <color theme="1"/>
      <name val="Calibri"/>
      <family val="2"/>
      <scheme val="minor"/>
    </font>
    <font>
      <sz val="11"/>
      <color rgb="FF006100"/>
      <name val="Calibri"/>
      <family val="2"/>
      <charset val="238"/>
      <scheme val="minor"/>
    </font>
    <font>
      <sz val="11"/>
      <color rgb="FF9C0006"/>
      <name val="Calibri"/>
      <family val="2"/>
      <charset val="238"/>
      <scheme val="minor"/>
    </font>
    <font>
      <sz val="11"/>
      <color rgb="FF3F3F76"/>
      <name val="Calibri"/>
      <family val="2"/>
      <charset val="238"/>
      <scheme val="minor"/>
    </font>
    <font>
      <b/>
      <sz val="11"/>
      <color rgb="FF3F3F3F"/>
      <name val="Calibri"/>
      <family val="2"/>
      <charset val="238"/>
      <scheme val="minor"/>
    </font>
    <font>
      <sz val="11"/>
      <color theme="0"/>
      <name val="Calibri"/>
      <family val="2"/>
      <charset val="238"/>
      <scheme val="minor"/>
    </font>
    <font>
      <sz val="11"/>
      <color indexed="8"/>
      <name val="Arial"/>
      <family val="2"/>
      <charset val="238"/>
    </font>
    <font>
      <sz val="11"/>
      <color indexed="8"/>
      <name val="Calibri"/>
      <family val="2"/>
      <charset val="238"/>
    </font>
    <font>
      <sz val="11"/>
      <color indexed="8"/>
      <name val="Calibri"/>
      <family val="2"/>
    </font>
    <font>
      <sz val="11"/>
      <color indexed="8"/>
      <name val="Arial"/>
      <family val="2"/>
    </font>
    <font>
      <sz val="11"/>
      <color indexed="8"/>
      <name val="Arial Narrow"/>
      <family val="2"/>
      <charset val="238"/>
    </font>
    <font>
      <sz val="11"/>
      <color indexed="8"/>
      <name val="Arial Narrow"/>
      <family val="2"/>
    </font>
    <font>
      <sz val="11"/>
      <color indexed="9"/>
      <name val="Arial"/>
      <family val="2"/>
      <charset val="238"/>
    </font>
    <font>
      <sz val="11"/>
      <color indexed="9"/>
      <name val="Calibri"/>
      <family val="2"/>
      <charset val="238"/>
    </font>
    <font>
      <sz val="11"/>
      <color indexed="9"/>
      <name val="Calibri"/>
      <family val="2"/>
    </font>
    <font>
      <sz val="11"/>
      <color indexed="9"/>
      <name val="Arial"/>
      <family val="2"/>
    </font>
    <font>
      <sz val="11"/>
      <color theme="0"/>
      <name val="Calibri"/>
      <family val="2"/>
      <scheme val="minor"/>
    </font>
    <font>
      <sz val="11"/>
      <color indexed="9"/>
      <name val="Arial Narrow"/>
      <family val="2"/>
      <charset val="238"/>
    </font>
    <font>
      <sz val="11"/>
      <color indexed="9"/>
      <name val="Arial Narrow"/>
      <family val="2"/>
    </font>
    <font>
      <sz val="10"/>
      <name val="Arial CE"/>
      <family val="2"/>
    </font>
    <font>
      <sz val="11"/>
      <color indexed="20"/>
      <name val="Calibri"/>
      <family val="2"/>
      <charset val="238"/>
    </font>
    <font>
      <sz val="11"/>
      <color rgb="FF9C0006"/>
      <name val="Calibri"/>
      <family val="2"/>
      <scheme val="minor"/>
    </font>
    <font>
      <sz val="11"/>
      <color indexed="16"/>
      <name val="Calibri"/>
      <family val="2"/>
      <charset val="238"/>
    </font>
    <font>
      <sz val="11"/>
      <color indexed="16"/>
      <name val="Calibri"/>
      <family val="2"/>
    </font>
    <font>
      <sz val="11"/>
      <color indexed="20"/>
      <name val="Calibri"/>
      <family val="2"/>
    </font>
    <font>
      <sz val="11"/>
      <color indexed="20"/>
      <name val="Arial Narrow"/>
      <family val="2"/>
      <charset val="238"/>
    </font>
    <font>
      <sz val="11"/>
      <color indexed="20"/>
      <name val="Arial Narrow"/>
      <family val="2"/>
    </font>
    <font>
      <b/>
      <sz val="11"/>
      <color indexed="52"/>
      <name val="Calibri"/>
      <family val="2"/>
      <charset val="238"/>
    </font>
    <font>
      <b/>
      <sz val="11"/>
      <color rgb="FFFA7D00"/>
      <name val="Calibri"/>
      <family val="2"/>
      <scheme val="minor"/>
    </font>
    <font>
      <b/>
      <sz val="11"/>
      <color indexed="10"/>
      <name val="Calibri"/>
      <family val="2"/>
      <charset val="238"/>
      <scheme val="minor"/>
    </font>
    <font>
      <b/>
      <sz val="11"/>
      <color indexed="10"/>
      <name val="Calibri"/>
      <family val="2"/>
      <scheme val="minor"/>
    </font>
    <font>
      <b/>
      <sz val="11"/>
      <color indexed="53"/>
      <name val="Calibri"/>
      <family val="2"/>
      <charset val="238"/>
    </font>
    <font>
      <b/>
      <sz val="11"/>
      <color indexed="53"/>
      <name val="Calibri"/>
      <family val="2"/>
    </font>
    <font>
      <b/>
      <sz val="11"/>
      <color indexed="52"/>
      <name val="Calibri"/>
      <family val="2"/>
    </font>
    <font>
      <b/>
      <sz val="11"/>
      <color indexed="10"/>
      <name val="Arial Narrow"/>
      <family val="2"/>
      <charset val="238"/>
    </font>
    <font>
      <b/>
      <sz val="11"/>
      <color indexed="10"/>
      <name val="Arial Narrow"/>
      <family val="2"/>
    </font>
    <font>
      <b/>
      <sz val="11"/>
      <color indexed="9"/>
      <name val="Calibri"/>
      <family val="2"/>
      <charset val="238"/>
    </font>
    <font>
      <b/>
      <sz val="11"/>
      <color theme="0"/>
      <name val="Calibri"/>
      <family val="2"/>
      <scheme val="minor"/>
    </font>
    <font>
      <b/>
      <sz val="11"/>
      <color indexed="9"/>
      <name val="Calibri"/>
      <family val="2"/>
    </font>
    <font>
      <b/>
      <sz val="11"/>
      <color indexed="9"/>
      <name val="Arial Narrow"/>
      <family val="2"/>
      <charset val="238"/>
    </font>
    <font>
      <b/>
      <sz val="11"/>
      <color indexed="9"/>
      <name val="Arial Narrow"/>
      <family val="2"/>
    </font>
    <font>
      <sz val="10"/>
      <name val="Arial CE"/>
    </font>
    <font>
      <sz val="10"/>
      <name val="Arial"/>
      <family val="2"/>
    </font>
    <font>
      <sz val="10"/>
      <name val="MS Sans Serif"/>
      <family val="2"/>
      <charset val="238"/>
    </font>
    <font>
      <sz val="10"/>
      <name val="MS Sans Serif"/>
      <family val="2"/>
    </font>
    <font>
      <sz val="12"/>
      <name val="Arial"/>
      <family val="2"/>
      <charset val="238"/>
    </font>
    <font>
      <sz val="11"/>
      <color indexed="17"/>
      <name val="Arial"/>
      <family val="2"/>
      <charset val="238"/>
    </font>
    <font>
      <sz val="11"/>
      <color indexed="17"/>
      <name val="Calibri"/>
      <family val="2"/>
      <charset val="238"/>
    </font>
    <font>
      <sz val="11"/>
      <color indexed="17"/>
      <name val="Calibri"/>
      <family val="2"/>
    </font>
    <font>
      <sz val="11"/>
      <color indexed="17"/>
      <name val="Arial"/>
      <family val="2"/>
    </font>
    <font>
      <b/>
      <sz val="11"/>
      <color indexed="8"/>
      <name val="Calibri"/>
      <family val="2"/>
      <charset val="238"/>
    </font>
    <font>
      <b/>
      <sz val="11"/>
      <color indexed="8"/>
      <name val="Calibri"/>
      <family val="2"/>
    </font>
    <font>
      <i/>
      <sz val="8"/>
      <name val="Switzerland"/>
      <charset val="238"/>
    </font>
    <font>
      <sz val="9"/>
      <name val="Courier New CE"/>
      <family val="3"/>
      <charset val="238"/>
    </font>
    <font>
      <sz val="9"/>
      <name val="Courier New CE"/>
      <family val="3"/>
    </font>
    <font>
      <i/>
      <sz val="11"/>
      <color indexed="23"/>
      <name val="Calibri"/>
      <family val="2"/>
      <charset val="238"/>
    </font>
    <font>
      <i/>
      <sz val="11"/>
      <color rgb="FF7F7F7F"/>
      <name val="Calibri"/>
      <family val="2"/>
      <scheme val="minor"/>
    </font>
    <font>
      <i/>
      <sz val="11"/>
      <color indexed="23"/>
      <name val="Calibri"/>
      <family val="2"/>
    </font>
    <font>
      <i/>
      <sz val="11"/>
      <color indexed="23"/>
      <name val="Arial Narrow"/>
      <family val="2"/>
      <charset val="238"/>
    </font>
    <font>
      <i/>
      <sz val="11"/>
      <color indexed="23"/>
      <name val="Arial Narrow"/>
      <family val="2"/>
    </font>
    <font>
      <sz val="11"/>
      <color rgb="FF006100"/>
      <name val="Calibri"/>
      <family val="2"/>
      <scheme val="minor"/>
    </font>
    <font>
      <sz val="11"/>
      <color indexed="17"/>
      <name val="Arial Narrow"/>
      <family val="2"/>
      <charset val="238"/>
    </font>
    <font>
      <sz val="11"/>
      <color indexed="17"/>
      <name val="Arial Narrow"/>
      <family val="2"/>
    </font>
    <font>
      <b/>
      <sz val="15"/>
      <color indexed="56"/>
      <name val="Calibri"/>
      <family val="2"/>
      <charset val="238"/>
    </font>
    <font>
      <b/>
      <sz val="15"/>
      <color theme="3"/>
      <name val="Calibri"/>
      <family val="2"/>
      <scheme val="minor"/>
    </font>
    <font>
      <b/>
      <sz val="15"/>
      <color indexed="62"/>
      <name val="Calibri"/>
      <family val="2"/>
      <charset val="238"/>
    </font>
    <font>
      <b/>
      <sz val="15"/>
      <color indexed="62"/>
      <name val="Calibri"/>
      <family val="2"/>
    </font>
    <font>
      <b/>
      <sz val="15"/>
      <color indexed="56"/>
      <name val="Calibri"/>
      <family val="2"/>
    </font>
    <font>
      <b/>
      <sz val="15"/>
      <color indexed="62"/>
      <name val="Arial Narrow"/>
      <family val="2"/>
      <charset val="238"/>
    </font>
    <font>
      <b/>
      <sz val="15"/>
      <color indexed="62"/>
      <name val="Arial Narrow"/>
      <family val="2"/>
    </font>
    <font>
      <b/>
      <sz val="13"/>
      <color indexed="56"/>
      <name val="Calibri"/>
      <family val="2"/>
      <charset val="238"/>
    </font>
    <font>
      <b/>
      <sz val="13"/>
      <color theme="3"/>
      <name val="Calibri"/>
      <family val="2"/>
      <scheme val="minor"/>
    </font>
    <font>
      <b/>
      <sz val="13"/>
      <color indexed="62"/>
      <name val="Calibri"/>
      <family val="2"/>
      <charset val="238"/>
    </font>
    <font>
      <b/>
      <sz val="13"/>
      <color indexed="62"/>
      <name val="Calibri"/>
      <family val="2"/>
    </font>
    <font>
      <b/>
      <sz val="13"/>
      <color indexed="56"/>
      <name val="Calibri"/>
      <family val="2"/>
    </font>
    <font>
      <b/>
      <sz val="13"/>
      <color indexed="62"/>
      <name val="Arial Narrow"/>
      <family val="2"/>
      <charset val="238"/>
    </font>
    <font>
      <b/>
      <sz val="13"/>
      <color indexed="62"/>
      <name val="Arial Narrow"/>
      <family val="2"/>
    </font>
    <font>
      <b/>
      <sz val="11"/>
      <color indexed="56"/>
      <name val="Calibri"/>
      <family val="2"/>
      <charset val="238"/>
    </font>
    <font>
      <b/>
      <sz val="11"/>
      <color theme="3"/>
      <name val="Calibri"/>
      <family val="2"/>
      <scheme val="minor"/>
    </font>
    <font>
      <b/>
      <sz val="11"/>
      <color indexed="62"/>
      <name val="Calibri"/>
      <family val="2"/>
      <charset val="238"/>
    </font>
    <font>
      <b/>
      <sz val="11"/>
      <color indexed="62"/>
      <name val="Calibri"/>
      <family val="2"/>
    </font>
    <font>
      <b/>
      <sz val="11"/>
      <color indexed="56"/>
      <name val="Calibri"/>
      <family val="2"/>
    </font>
    <font>
      <b/>
      <sz val="11"/>
      <color indexed="62"/>
      <name val="Arial Narrow"/>
      <family val="2"/>
      <charset val="238"/>
    </font>
    <font>
      <b/>
      <sz val="11"/>
      <color indexed="62"/>
      <name val="Arial Narrow"/>
      <family val="2"/>
    </font>
    <font>
      <u/>
      <sz val="10"/>
      <color indexed="12"/>
      <name val="Arial"/>
      <family val="2"/>
      <charset val="238"/>
    </font>
    <font>
      <u/>
      <sz val="10"/>
      <color indexed="12"/>
      <name val="Arial"/>
      <family val="2"/>
    </font>
    <font>
      <u/>
      <sz val="14.5"/>
      <color theme="10"/>
      <name val="Arial CE"/>
      <charset val="238"/>
    </font>
    <font>
      <u/>
      <sz val="11"/>
      <color theme="10"/>
      <name val="Calibri"/>
      <family val="2"/>
      <charset val="238"/>
    </font>
    <font>
      <u/>
      <sz val="13"/>
      <color theme="10"/>
      <name val="Arial CE"/>
      <charset val="238"/>
    </font>
    <font>
      <u/>
      <sz val="10"/>
      <color indexed="12"/>
      <name val="Arial CE"/>
      <charset val="238"/>
    </font>
    <font>
      <u/>
      <sz val="10"/>
      <color indexed="12"/>
      <name val="Arial CE"/>
    </font>
    <font>
      <sz val="11"/>
      <color indexed="62"/>
      <name val="Calibri"/>
      <family val="2"/>
      <charset val="238"/>
    </font>
    <font>
      <sz val="11"/>
      <color rgb="FF3F3F76"/>
      <name val="Calibri"/>
      <family val="2"/>
      <scheme val="minor"/>
    </font>
    <font>
      <sz val="11"/>
      <color indexed="62"/>
      <name val="Calibri"/>
      <family val="2"/>
    </font>
    <font>
      <sz val="11"/>
      <color indexed="62"/>
      <name val="Arial Narrow"/>
      <family val="2"/>
      <charset val="238"/>
    </font>
    <font>
      <sz val="11"/>
      <color indexed="62"/>
      <name val="Arial Narrow"/>
      <family val="2"/>
    </font>
    <font>
      <b/>
      <sz val="11"/>
      <color indexed="63"/>
      <name val="Arial"/>
      <family val="2"/>
      <charset val="238"/>
    </font>
    <font>
      <b/>
      <sz val="11"/>
      <color indexed="63"/>
      <name val="Calibri"/>
      <family val="2"/>
      <charset val="238"/>
    </font>
    <font>
      <b/>
      <sz val="11"/>
      <color indexed="63"/>
      <name val="Calibri"/>
      <family val="2"/>
    </font>
    <font>
      <b/>
      <sz val="11"/>
      <color indexed="63"/>
      <name val="Arial"/>
      <family val="2"/>
    </font>
    <font>
      <sz val="10"/>
      <name val="Times New Roman CE"/>
      <family val="1"/>
      <charset val="238"/>
    </font>
    <font>
      <sz val="10"/>
      <name val="Times New Roman CE"/>
      <family val="1"/>
    </font>
    <font>
      <sz val="12"/>
      <name val="Times New Roman CE"/>
      <family val="1"/>
      <charset val="238"/>
    </font>
    <font>
      <sz val="12"/>
      <name val="Times New Roman CE"/>
      <family val="1"/>
    </font>
    <font>
      <sz val="10"/>
      <name val="Times New Roman"/>
      <family val="1"/>
    </font>
    <font>
      <sz val="11"/>
      <color indexed="52"/>
      <name val="Calibri"/>
      <family val="2"/>
      <charset val="238"/>
    </font>
    <font>
      <sz val="11"/>
      <color rgb="FFFA7D00"/>
      <name val="Calibri"/>
      <family val="2"/>
      <scheme val="minor"/>
    </font>
    <font>
      <sz val="11"/>
      <color indexed="10"/>
      <name val="Calibri"/>
      <family val="2"/>
      <charset val="238"/>
    </font>
    <font>
      <sz val="11"/>
      <color indexed="10"/>
      <name val="Calibri"/>
      <family val="2"/>
    </font>
    <font>
      <sz val="11"/>
      <color indexed="53"/>
      <name val="Calibri"/>
      <family val="2"/>
      <charset val="238"/>
    </font>
    <font>
      <sz val="11"/>
      <color indexed="53"/>
      <name val="Calibri"/>
      <family val="2"/>
    </font>
    <font>
      <sz val="11"/>
      <color indexed="52"/>
      <name val="Calibri"/>
      <family val="2"/>
    </font>
    <font>
      <sz val="11"/>
      <color indexed="10"/>
      <name val="Arial Narrow"/>
      <family val="2"/>
      <charset val="238"/>
    </font>
    <font>
      <sz val="11"/>
      <color indexed="10"/>
      <name val="Arial Narrow"/>
      <family val="2"/>
    </font>
    <font>
      <b/>
      <sz val="15"/>
      <color indexed="56"/>
      <name val="Arial"/>
      <family val="2"/>
      <charset val="238"/>
    </font>
    <font>
      <b/>
      <sz val="15"/>
      <color indexed="56"/>
      <name val="Arial"/>
      <family val="2"/>
    </font>
    <font>
      <b/>
      <sz val="13"/>
      <color indexed="56"/>
      <name val="Arial"/>
      <family val="2"/>
      <charset val="238"/>
    </font>
    <font>
      <b/>
      <sz val="13"/>
      <color indexed="56"/>
      <name val="Arial"/>
      <family val="2"/>
    </font>
    <font>
      <b/>
      <sz val="11"/>
      <color indexed="56"/>
      <name val="Arial"/>
      <family val="2"/>
      <charset val="238"/>
    </font>
    <font>
      <b/>
      <sz val="11"/>
      <color indexed="56"/>
      <name val="Arial"/>
      <family val="2"/>
    </font>
    <font>
      <b/>
      <sz val="18"/>
      <color indexed="56"/>
      <name val="Cambria"/>
      <family val="2"/>
      <charset val="238"/>
    </font>
    <font>
      <b/>
      <sz val="18"/>
      <color indexed="56"/>
      <name val="Cambria"/>
      <family val="2"/>
    </font>
    <font>
      <sz val="11"/>
      <color theme="1"/>
      <name val="Arial"/>
      <family val="2"/>
      <charset val="238"/>
    </font>
    <font>
      <sz val="11"/>
      <name val="Arial Narrow"/>
      <family val="2"/>
    </font>
    <font>
      <sz val="11"/>
      <color indexed="60"/>
      <name val="Calibri"/>
      <family val="2"/>
      <charset val="238"/>
    </font>
    <font>
      <sz val="11"/>
      <color rgb="FF9C6500"/>
      <name val="Calibri"/>
      <family val="2"/>
      <scheme val="minor"/>
    </font>
    <font>
      <sz val="11"/>
      <color indexed="19"/>
      <name val="Calibri"/>
      <family val="2"/>
      <charset val="238"/>
      <scheme val="minor"/>
    </font>
    <font>
      <sz val="11"/>
      <color indexed="19"/>
      <name val="Calibri"/>
      <family val="2"/>
      <scheme val="minor"/>
    </font>
    <font>
      <sz val="11"/>
      <color indexed="60"/>
      <name val="Calibri"/>
      <family val="2"/>
    </font>
    <font>
      <sz val="11"/>
      <color indexed="19"/>
      <name val="Arial Narrow"/>
      <family val="2"/>
      <charset val="238"/>
    </font>
    <font>
      <sz val="11"/>
      <color indexed="19"/>
      <name val="Arial Narrow"/>
      <family val="2"/>
    </font>
    <font>
      <sz val="11"/>
      <color indexed="60"/>
      <name val="Arial"/>
      <family val="2"/>
      <charset val="238"/>
    </font>
    <font>
      <sz val="11"/>
      <color indexed="60"/>
      <name val="Arial"/>
      <family val="2"/>
    </font>
    <font>
      <sz val="10"/>
      <name val="Courier"/>
      <family val="1"/>
      <charset val="238"/>
    </font>
    <font>
      <sz val="11"/>
      <color indexed="10"/>
      <name val="Arial"/>
      <family val="2"/>
      <charset val="238"/>
    </font>
    <font>
      <sz val="11"/>
      <color indexed="10"/>
      <name val="Arial"/>
      <family val="2"/>
    </font>
    <font>
      <b/>
      <sz val="11"/>
      <color rgb="FF3F3F3F"/>
      <name val="Calibri"/>
      <family val="2"/>
      <scheme val="minor"/>
    </font>
    <font>
      <b/>
      <sz val="11"/>
      <color indexed="63"/>
      <name val="Arial Narrow"/>
      <family val="2"/>
      <charset val="238"/>
    </font>
    <font>
      <b/>
      <sz val="11"/>
      <color indexed="63"/>
      <name val="Arial Narrow"/>
      <family val="2"/>
    </font>
    <font>
      <i/>
      <sz val="11"/>
      <color indexed="23"/>
      <name val="Arial"/>
      <family val="2"/>
      <charset val="238"/>
    </font>
    <font>
      <i/>
      <sz val="11"/>
      <color indexed="23"/>
      <name val="Arial"/>
      <family val="2"/>
    </font>
    <font>
      <sz val="11"/>
      <name val="Times New Roman"/>
      <family val="1"/>
    </font>
    <font>
      <sz val="11"/>
      <color indexed="52"/>
      <name val="Arial"/>
      <family val="2"/>
      <charset val="238"/>
    </font>
    <font>
      <sz val="11"/>
      <color indexed="52"/>
      <name val="Arial"/>
      <family val="2"/>
    </font>
    <font>
      <b/>
      <sz val="11"/>
      <color indexed="9"/>
      <name val="Arial"/>
      <family val="2"/>
      <charset val="238"/>
    </font>
    <font>
      <b/>
      <sz val="11"/>
      <color indexed="9"/>
      <name val="Arial"/>
      <family val="2"/>
    </font>
    <font>
      <b/>
      <sz val="11"/>
      <color indexed="52"/>
      <name val="Arial"/>
      <family val="2"/>
      <charset val="238"/>
    </font>
    <font>
      <b/>
      <sz val="11"/>
      <color indexed="52"/>
      <name val="Arial"/>
      <family val="2"/>
    </font>
    <font>
      <b/>
      <sz val="18"/>
      <color indexed="62"/>
      <name val="Cambria"/>
      <family val="2"/>
      <charset val="238"/>
    </font>
    <font>
      <b/>
      <sz val="18"/>
      <color indexed="62"/>
      <name val="Cambria"/>
      <family val="2"/>
    </font>
    <font>
      <sz val="11"/>
      <color indexed="20"/>
      <name val="Arial"/>
      <family val="2"/>
      <charset val="238"/>
    </font>
    <font>
      <sz val="11"/>
      <color indexed="20"/>
      <name val="Arial"/>
      <family val="2"/>
    </font>
    <font>
      <sz val="10"/>
      <name val="Arial CE"/>
      <family val="2"/>
      <charset val="238"/>
    </font>
    <font>
      <sz val="10"/>
      <name val="Helv"/>
    </font>
    <font>
      <sz val="10"/>
      <color indexed="8"/>
      <name val="Arial"/>
      <family val="2"/>
    </font>
    <font>
      <sz val="10"/>
      <name val="Helv"/>
      <charset val="204"/>
    </font>
    <font>
      <sz val="12"/>
      <name val="Times New Roman"/>
      <family val="1"/>
    </font>
    <font>
      <b/>
      <sz val="18"/>
      <color theme="3"/>
      <name val="Cambria"/>
      <family val="2"/>
    </font>
    <font>
      <b/>
      <sz val="18"/>
      <color theme="3"/>
      <name val="Cambria"/>
      <family val="2"/>
      <charset val="238"/>
    </font>
    <font>
      <b/>
      <sz val="11"/>
      <color theme="1"/>
      <name val="Calibri"/>
      <family val="2"/>
      <scheme val="minor"/>
    </font>
    <font>
      <b/>
      <sz val="11"/>
      <color indexed="8"/>
      <name val="Arial Narrow"/>
      <family val="2"/>
      <charset val="238"/>
    </font>
    <font>
      <b/>
      <sz val="11"/>
      <color indexed="8"/>
      <name val="Arial Narrow"/>
      <family val="2"/>
    </font>
    <font>
      <sz val="11"/>
      <color indexed="62"/>
      <name val="Arial"/>
      <family val="2"/>
      <charset val="238"/>
    </font>
    <font>
      <sz val="11"/>
      <color indexed="62"/>
      <name val="Arial"/>
      <family val="2"/>
    </font>
    <font>
      <b/>
      <sz val="11"/>
      <color indexed="8"/>
      <name val="Arial"/>
      <family val="2"/>
      <charset val="238"/>
    </font>
    <font>
      <b/>
      <sz val="11"/>
      <color indexed="8"/>
      <name val="Arial"/>
      <family val="2"/>
    </font>
    <font>
      <sz val="11"/>
      <color rgb="FFFF0000"/>
      <name val="Calibri"/>
      <family val="2"/>
      <scheme val="minor"/>
    </font>
    <font>
      <sz val="10"/>
      <name val="Tahoma"/>
      <family val="2"/>
      <charset val="238"/>
    </font>
    <font>
      <sz val="10"/>
      <name val="Tahoma"/>
      <family val="2"/>
    </font>
    <font>
      <sz val="10"/>
      <name val="Arial"/>
      <family val="2"/>
      <charset val="238"/>
    </font>
    <font>
      <sz val="10"/>
      <name val="Arial"/>
      <family val="2"/>
      <charset val="238"/>
    </font>
    <font>
      <b/>
      <sz val="11"/>
      <name val="Calibri"/>
      <family val="2"/>
      <charset val="238"/>
      <scheme val="minor"/>
    </font>
    <font>
      <b/>
      <sz val="9"/>
      <name val="Calibri"/>
      <family val="2"/>
      <charset val="238"/>
      <scheme val="minor"/>
    </font>
    <font>
      <b/>
      <sz val="20"/>
      <name val="Calibri"/>
      <family val="2"/>
      <charset val="238"/>
      <scheme val="minor"/>
    </font>
    <font>
      <b/>
      <sz val="10"/>
      <name val="Calibri"/>
      <family val="2"/>
      <charset val="238"/>
      <scheme val="minor"/>
    </font>
    <font>
      <sz val="9"/>
      <name val="Calibri"/>
      <family val="2"/>
      <charset val="238"/>
      <scheme val="minor"/>
    </font>
    <font>
      <b/>
      <sz val="18"/>
      <name val="Calibri"/>
      <family val="2"/>
      <charset val="238"/>
      <scheme val="minor"/>
    </font>
    <font>
      <b/>
      <sz val="16"/>
      <color theme="1"/>
      <name val="Calibri"/>
      <family val="2"/>
      <charset val="238"/>
      <scheme val="minor"/>
    </font>
    <font>
      <sz val="16"/>
      <color theme="1"/>
      <name val="Calibri"/>
      <family val="2"/>
      <charset val="238"/>
      <scheme val="minor"/>
    </font>
    <font>
      <b/>
      <sz val="14"/>
      <color theme="1"/>
      <name val="Calibri"/>
      <family val="2"/>
      <charset val="238"/>
      <scheme val="minor"/>
    </font>
    <font>
      <sz val="14"/>
      <color theme="1"/>
      <name val="Calibri"/>
      <family val="2"/>
      <charset val="238"/>
      <scheme val="minor"/>
    </font>
    <font>
      <b/>
      <sz val="18"/>
      <color theme="1"/>
      <name val="Calibri"/>
      <family val="2"/>
      <charset val="238"/>
      <scheme val="minor"/>
    </font>
  </fonts>
  <fills count="7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56"/>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25"/>
        <bgColor indexed="25"/>
      </patternFill>
    </fill>
    <fill>
      <patternFill patternType="solid">
        <fgColor indexed="42"/>
        <bgColor indexed="42"/>
      </patternFill>
    </fill>
    <fill>
      <patternFill patternType="solid">
        <fgColor indexed="57"/>
      </patternFill>
    </fill>
    <fill>
      <patternFill patternType="solid">
        <fgColor indexed="54"/>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22"/>
      </patternFill>
    </fill>
    <fill>
      <patternFill patternType="solid">
        <fgColor indexed="9"/>
      </patternFill>
    </fill>
    <fill>
      <patternFill patternType="solid">
        <fgColor indexed="9"/>
        <bgColor indexed="9"/>
      </patternFill>
    </fill>
    <fill>
      <patternFill patternType="solid">
        <fgColor indexed="55"/>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s>
  <borders count="43">
    <border>
      <left/>
      <right/>
      <top/>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56"/>
      </bottom>
      <diagonal/>
    </border>
    <border>
      <left/>
      <right/>
      <top/>
      <bottom style="thick">
        <color indexed="54"/>
      </bottom>
      <diagonal/>
    </border>
    <border>
      <left/>
      <right/>
      <top/>
      <bottom style="thick">
        <color indexed="22"/>
      </bottom>
      <diagonal/>
    </border>
    <border>
      <left/>
      <right/>
      <top/>
      <bottom style="thick">
        <color indexed="27"/>
      </bottom>
      <diagonal/>
    </border>
    <border>
      <left/>
      <right/>
      <top/>
      <bottom style="medium">
        <color indexed="30"/>
      </bottom>
      <diagonal/>
    </border>
    <border>
      <left/>
      <right/>
      <top/>
      <bottom style="medium">
        <color indexed="27"/>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thin">
        <color indexed="56"/>
      </top>
      <bottom style="double">
        <color indexed="56"/>
      </bottom>
      <diagonal/>
    </border>
    <border>
      <left/>
      <right/>
      <top style="thin">
        <color indexed="54"/>
      </top>
      <bottom style="double">
        <color indexed="5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thin">
        <color indexed="56"/>
      </top>
      <bottom style="double">
        <color indexed="56"/>
      </bottom>
      <diagonal/>
    </border>
    <border>
      <left/>
      <right/>
      <top style="thin">
        <color indexed="54"/>
      </top>
      <bottom style="double">
        <color indexed="5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indexed="64"/>
      </top>
      <bottom style="medium">
        <color indexed="64"/>
      </bottom>
      <diagonal/>
    </border>
    <border>
      <left/>
      <right style="thin">
        <color auto="1"/>
      </right>
      <top/>
      <bottom/>
      <diagonal/>
    </border>
  </borders>
  <cellStyleXfs count="4952">
    <xf numFmtId="0" fontId="0" fillId="0" borderId="0"/>
    <xf numFmtId="0" fontId="5" fillId="0" borderId="0"/>
    <xf numFmtId="0" fontId="11" fillId="0" borderId="0"/>
    <xf numFmtId="0" fontId="14" fillId="0" borderId="0">
      <protection locked="0"/>
    </xf>
    <xf numFmtId="0" fontId="11" fillId="0" borderId="0"/>
    <xf numFmtId="164" fontId="11" fillId="0" borderId="0" applyFont="0" applyFill="0" applyBorder="0" applyAlignment="0" applyProtection="0"/>
    <xf numFmtId="0" fontId="11" fillId="0" borderId="0"/>
    <xf numFmtId="0" fontId="11" fillId="0" borderId="0"/>
    <xf numFmtId="0" fontId="21" fillId="33" borderId="0" applyNumberFormat="0" applyBorder="0" applyAlignment="0" applyProtection="0"/>
    <xf numFmtId="0" fontId="22" fillId="33" borderId="0" applyNumberFormat="0" applyBorder="0" applyAlignment="0" applyProtection="0"/>
    <xf numFmtId="0" fontId="23" fillId="33" borderId="0" applyNumberFormat="0" applyBorder="0" applyAlignment="0" applyProtection="0"/>
    <xf numFmtId="0" fontId="22" fillId="33" borderId="0" applyNumberFormat="0" applyBorder="0" applyAlignment="0" applyProtection="0"/>
    <xf numFmtId="0" fontId="23" fillId="33" borderId="0" applyNumberFormat="0" applyBorder="0" applyAlignment="0" applyProtection="0"/>
    <xf numFmtId="0" fontId="24" fillId="33" borderId="0" applyNumberFormat="0" applyBorder="0" applyAlignment="0" applyProtection="0"/>
    <xf numFmtId="0" fontId="21" fillId="33" borderId="0" applyNumberFormat="0" applyBorder="0" applyAlignment="0" applyProtection="0"/>
    <xf numFmtId="0" fontId="24" fillId="33" borderId="0" applyNumberFormat="0" applyBorder="0" applyAlignment="0" applyProtection="0"/>
    <xf numFmtId="0" fontId="21" fillId="33" borderId="0" applyNumberFormat="0" applyBorder="0" applyAlignment="0" applyProtection="0"/>
    <xf numFmtId="0" fontId="24" fillId="33" borderId="0" applyNumberFormat="0" applyBorder="0" applyAlignment="0" applyProtection="0"/>
    <xf numFmtId="0" fontId="21" fillId="33" borderId="0" applyNumberFormat="0" applyBorder="0" applyAlignment="0" applyProtection="0"/>
    <xf numFmtId="0" fontId="24" fillId="33" borderId="0" applyNumberFormat="0" applyBorder="0" applyAlignment="0" applyProtection="0"/>
    <xf numFmtId="0" fontId="22" fillId="33" borderId="0" applyNumberFormat="0" applyBorder="0" applyAlignment="0" applyProtection="0"/>
    <xf numFmtId="0" fontId="23" fillId="33" borderId="0" applyNumberFormat="0" applyBorder="0" applyAlignment="0" applyProtection="0"/>
    <xf numFmtId="0" fontId="22" fillId="33" borderId="0" applyNumberFormat="0" applyBorder="0" applyAlignment="0" applyProtection="0"/>
    <xf numFmtId="0" fontId="23" fillId="33" borderId="0" applyNumberFormat="0" applyBorder="0" applyAlignment="0" applyProtection="0"/>
    <xf numFmtId="0" fontId="21" fillId="33" borderId="0" applyNumberFormat="0" applyBorder="0" applyAlignment="0" applyProtection="0"/>
    <xf numFmtId="0" fontId="21" fillId="34" borderId="0" applyNumberFormat="0" applyBorder="0" applyAlignment="0" applyProtection="0"/>
    <xf numFmtId="0" fontId="22" fillId="34" borderId="0" applyNumberFormat="0" applyBorder="0" applyAlignment="0" applyProtection="0"/>
    <xf numFmtId="0" fontId="23" fillId="34" borderId="0" applyNumberFormat="0" applyBorder="0" applyAlignment="0" applyProtection="0"/>
    <xf numFmtId="0" fontId="22" fillId="34" borderId="0" applyNumberFormat="0" applyBorder="0" applyAlignment="0" applyProtection="0"/>
    <xf numFmtId="0" fontId="23" fillId="34" borderId="0" applyNumberFormat="0" applyBorder="0" applyAlignment="0" applyProtection="0"/>
    <xf numFmtId="0" fontId="24" fillId="34" borderId="0" applyNumberFormat="0" applyBorder="0" applyAlignment="0" applyProtection="0"/>
    <xf numFmtId="0" fontId="21" fillId="34" borderId="0" applyNumberFormat="0" applyBorder="0" applyAlignment="0" applyProtection="0"/>
    <xf numFmtId="0" fontId="24" fillId="34" borderId="0" applyNumberFormat="0" applyBorder="0" applyAlignment="0" applyProtection="0"/>
    <xf numFmtId="0" fontId="21" fillId="34" borderId="0" applyNumberFormat="0" applyBorder="0" applyAlignment="0" applyProtection="0"/>
    <xf numFmtId="0" fontId="24" fillId="34" borderId="0" applyNumberFormat="0" applyBorder="0" applyAlignment="0" applyProtection="0"/>
    <xf numFmtId="0" fontId="21" fillId="34" borderId="0" applyNumberFormat="0" applyBorder="0" applyAlignment="0" applyProtection="0"/>
    <xf numFmtId="0" fontId="24" fillId="34" borderId="0" applyNumberFormat="0" applyBorder="0" applyAlignment="0" applyProtection="0"/>
    <xf numFmtId="0" fontId="22" fillId="34" borderId="0" applyNumberFormat="0" applyBorder="0" applyAlignment="0" applyProtection="0"/>
    <xf numFmtId="0" fontId="23" fillId="34" borderId="0" applyNumberFormat="0" applyBorder="0" applyAlignment="0" applyProtection="0"/>
    <xf numFmtId="0" fontId="22" fillId="34" borderId="0" applyNumberFormat="0" applyBorder="0" applyAlignment="0" applyProtection="0"/>
    <xf numFmtId="0" fontId="23" fillId="34" borderId="0" applyNumberFormat="0" applyBorder="0" applyAlignment="0" applyProtection="0"/>
    <xf numFmtId="0" fontId="21" fillId="34" borderId="0" applyNumberFormat="0" applyBorder="0" applyAlignment="0" applyProtection="0"/>
    <xf numFmtId="0" fontId="21" fillId="35" borderId="0" applyNumberFormat="0" applyBorder="0" applyAlignment="0" applyProtection="0"/>
    <xf numFmtId="0" fontId="22" fillId="35" borderId="0" applyNumberFormat="0" applyBorder="0" applyAlignment="0" applyProtection="0"/>
    <xf numFmtId="0" fontId="23" fillId="35" borderId="0" applyNumberFormat="0" applyBorder="0" applyAlignment="0" applyProtection="0"/>
    <xf numFmtId="0" fontId="22" fillId="35" borderId="0" applyNumberFormat="0" applyBorder="0" applyAlignment="0" applyProtection="0"/>
    <xf numFmtId="0" fontId="23" fillId="35" borderId="0" applyNumberFormat="0" applyBorder="0" applyAlignment="0" applyProtection="0"/>
    <xf numFmtId="0" fontId="24" fillId="35" borderId="0" applyNumberFormat="0" applyBorder="0" applyAlignment="0" applyProtection="0"/>
    <xf numFmtId="0" fontId="21" fillId="35" borderId="0" applyNumberFormat="0" applyBorder="0" applyAlignment="0" applyProtection="0"/>
    <xf numFmtId="0" fontId="24" fillId="35" borderId="0" applyNumberFormat="0" applyBorder="0" applyAlignment="0" applyProtection="0"/>
    <xf numFmtId="0" fontId="21" fillId="35" borderId="0" applyNumberFormat="0" applyBorder="0" applyAlignment="0" applyProtection="0"/>
    <xf numFmtId="0" fontId="24" fillId="35" borderId="0" applyNumberFormat="0" applyBorder="0" applyAlignment="0" applyProtection="0"/>
    <xf numFmtId="0" fontId="21" fillId="35" borderId="0" applyNumberFormat="0" applyBorder="0" applyAlignment="0" applyProtection="0"/>
    <xf numFmtId="0" fontId="24" fillId="35" borderId="0" applyNumberFormat="0" applyBorder="0" applyAlignment="0" applyProtection="0"/>
    <xf numFmtId="0" fontId="22" fillId="35" borderId="0" applyNumberFormat="0" applyBorder="0" applyAlignment="0" applyProtection="0"/>
    <xf numFmtId="0" fontId="23" fillId="35" borderId="0" applyNumberFormat="0" applyBorder="0" applyAlignment="0" applyProtection="0"/>
    <xf numFmtId="0" fontId="22" fillId="35" borderId="0" applyNumberFormat="0" applyBorder="0" applyAlignment="0" applyProtection="0"/>
    <xf numFmtId="0" fontId="23" fillId="35" borderId="0" applyNumberFormat="0" applyBorder="0" applyAlignment="0" applyProtection="0"/>
    <xf numFmtId="0" fontId="21" fillId="35" borderId="0" applyNumberFormat="0" applyBorder="0" applyAlignment="0" applyProtection="0"/>
    <xf numFmtId="0" fontId="21" fillId="36" borderId="0" applyNumberFormat="0" applyBorder="0" applyAlignment="0" applyProtection="0"/>
    <xf numFmtId="0" fontId="22" fillId="36" borderId="0" applyNumberFormat="0" applyBorder="0" applyAlignment="0" applyProtection="0"/>
    <xf numFmtId="0" fontId="23" fillId="36" borderId="0" applyNumberFormat="0" applyBorder="0" applyAlignment="0" applyProtection="0"/>
    <xf numFmtId="0" fontId="22" fillId="36" borderId="0" applyNumberFormat="0" applyBorder="0" applyAlignment="0" applyProtection="0"/>
    <xf numFmtId="0" fontId="23" fillId="36" borderId="0" applyNumberFormat="0" applyBorder="0" applyAlignment="0" applyProtection="0"/>
    <xf numFmtId="0" fontId="24" fillId="36" borderId="0" applyNumberFormat="0" applyBorder="0" applyAlignment="0" applyProtection="0"/>
    <xf numFmtId="0" fontId="21" fillId="36" borderId="0" applyNumberFormat="0" applyBorder="0" applyAlignment="0" applyProtection="0"/>
    <xf numFmtId="0" fontId="24" fillId="36" borderId="0" applyNumberFormat="0" applyBorder="0" applyAlignment="0" applyProtection="0"/>
    <xf numFmtId="0" fontId="21" fillId="36" borderId="0" applyNumberFormat="0" applyBorder="0" applyAlignment="0" applyProtection="0"/>
    <xf numFmtId="0" fontId="24" fillId="36" borderId="0" applyNumberFormat="0" applyBorder="0" applyAlignment="0" applyProtection="0"/>
    <xf numFmtId="0" fontId="21" fillId="36" borderId="0" applyNumberFormat="0" applyBorder="0" applyAlignment="0" applyProtection="0"/>
    <xf numFmtId="0" fontId="24" fillId="36" borderId="0" applyNumberFormat="0" applyBorder="0" applyAlignment="0" applyProtection="0"/>
    <xf numFmtId="0" fontId="22" fillId="36" borderId="0" applyNumberFormat="0" applyBorder="0" applyAlignment="0" applyProtection="0"/>
    <xf numFmtId="0" fontId="23" fillId="36" borderId="0" applyNumberFormat="0" applyBorder="0" applyAlignment="0" applyProtection="0"/>
    <xf numFmtId="0" fontId="22" fillId="36" borderId="0" applyNumberFormat="0" applyBorder="0" applyAlignment="0" applyProtection="0"/>
    <xf numFmtId="0" fontId="23" fillId="36" borderId="0" applyNumberFormat="0" applyBorder="0" applyAlignment="0" applyProtection="0"/>
    <xf numFmtId="0" fontId="21" fillId="36" borderId="0" applyNumberFormat="0" applyBorder="0" applyAlignment="0" applyProtection="0"/>
    <xf numFmtId="0" fontId="21" fillId="37" borderId="0" applyNumberFormat="0" applyBorder="0" applyAlignment="0" applyProtection="0"/>
    <xf numFmtId="0" fontId="22" fillId="37" borderId="0" applyNumberFormat="0" applyBorder="0" applyAlignment="0" applyProtection="0"/>
    <xf numFmtId="0" fontId="23" fillId="37" borderId="0" applyNumberFormat="0" applyBorder="0" applyAlignment="0" applyProtection="0"/>
    <xf numFmtId="0" fontId="22" fillId="37" borderId="0" applyNumberFormat="0" applyBorder="0" applyAlignment="0" applyProtection="0"/>
    <xf numFmtId="0" fontId="23" fillId="37" borderId="0" applyNumberFormat="0" applyBorder="0" applyAlignment="0" applyProtection="0"/>
    <xf numFmtId="0" fontId="24" fillId="37" borderId="0" applyNumberFormat="0" applyBorder="0" applyAlignment="0" applyProtection="0"/>
    <xf numFmtId="0" fontId="21" fillId="37" borderId="0" applyNumberFormat="0" applyBorder="0" applyAlignment="0" applyProtection="0"/>
    <xf numFmtId="0" fontId="24" fillId="37" borderId="0" applyNumberFormat="0" applyBorder="0" applyAlignment="0" applyProtection="0"/>
    <xf numFmtId="0" fontId="21" fillId="37" borderId="0" applyNumberFormat="0" applyBorder="0" applyAlignment="0" applyProtection="0"/>
    <xf numFmtId="0" fontId="24" fillId="37" borderId="0" applyNumberFormat="0" applyBorder="0" applyAlignment="0" applyProtection="0"/>
    <xf numFmtId="0" fontId="21" fillId="37" borderId="0" applyNumberFormat="0" applyBorder="0" applyAlignment="0" applyProtection="0"/>
    <xf numFmtId="0" fontId="24" fillId="37" borderId="0" applyNumberFormat="0" applyBorder="0" applyAlignment="0" applyProtection="0"/>
    <xf numFmtId="0" fontId="22" fillId="37" borderId="0" applyNumberFormat="0" applyBorder="0" applyAlignment="0" applyProtection="0"/>
    <xf numFmtId="0" fontId="23" fillId="37" borderId="0" applyNumberFormat="0" applyBorder="0" applyAlignment="0" applyProtection="0"/>
    <xf numFmtId="0" fontId="22" fillId="37" borderId="0" applyNumberFormat="0" applyBorder="0" applyAlignment="0" applyProtection="0"/>
    <xf numFmtId="0" fontId="23" fillId="37" borderId="0" applyNumberFormat="0" applyBorder="0" applyAlignment="0" applyProtection="0"/>
    <xf numFmtId="0" fontId="21" fillId="37" borderId="0" applyNumberFormat="0" applyBorder="0" applyAlignment="0" applyProtection="0"/>
    <xf numFmtId="0" fontId="21" fillId="38" borderId="0" applyNumberFormat="0" applyBorder="0" applyAlignment="0" applyProtection="0"/>
    <xf numFmtId="0" fontId="22" fillId="38" borderId="0" applyNumberFormat="0" applyBorder="0" applyAlignment="0" applyProtection="0"/>
    <xf numFmtId="0" fontId="23" fillId="38" borderId="0" applyNumberFormat="0" applyBorder="0" applyAlignment="0" applyProtection="0"/>
    <xf numFmtId="0" fontId="22" fillId="38" borderId="0" applyNumberFormat="0" applyBorder="0" applyAlignment="0" applyProtection="0"/>
    <xf numFmtId="0" fontId="23" fillId="38" borderId="0" applyNumberFormat="0" applyBorder="0" applyAlignment="0" applyProtection="0"/>
    <xf numFmtId="0" fontId="24" fillId="38" borderId="0" applyNumberFormat="0" applyBorder="0" applyAlignment="0" applyProtection="0"/>
    <xf numFmtId="0" fontId="21" fillId="38" borderId="0" applyNumberFormat="0" applyBorder="0" applyAlignment="0" applyProtection="0"/>
    <xf numFmtId="0" fontId="24" fillId="38" borderId="0" applyNumberFormat="0" applyBorder="0" applyAlignment="0" applyProtection="0"/>
    <xf numFmtId="0" fontId="21" fillId="38" borderId="0" applyNumberFormat="0" applyBorder="0" applyAlignment="0" applyProtection="0"/>
    <xf numFmtId="0" fontId="24" fillId="38" borderId="0" applyNumberFormat="0" applyBorder="0" applyAlignment="0" applyProtection="0"/>
    <xf numFmtId="0" fontId="21" fillId="38" borderId="0" applyNumberFormat="0" applyBorder="0" applyAlignment="0" applyProtection="0"/>
    <xf numFmtId="0" fontId="24" fillId="38" borderId="0" applyNumberFormat="0" applyBorder="0" applyAlignment="0" applyProtection="0"/>
    <xf numFmtId="0" fontId="22" fillId="38" borderId="0" applyNumberFormat="0" applyBorder="0" applyAlignment="0" applyProtection="0"/>
    <xf numFmtId="0" fontId="23" fillId="38" borderId="0" applyNumberFormat="0" applyBorder="0" applyAlignment="0" applyProtection="0"/>
    <xf numFmtId="0" fontId="22" fillId="38" borderId="0" applyNumberFormat="0" applyBorder="0" applyAlignment="0" applyProtection="0"/>
    <xf numFmtId="0" fontId="23" fillId="38" borderId="0" applyNumberFormat="0" applyBorder="0" applyAlignment="0" applyProtection="0"/>
    <xf numFmtId="0" fontId="21" fillId="38" borderId="0" applyNumberFormat="0" applyBorder="0" applyAlignment="0" applyProtection="0"/>
    <xf numFmtId="0" fontId="22" fillId="33" borderId="0" applyNumberFormat="0" applyBorder="0" applyAlignment="0" applyProtection="0"/>
    <xf numFmtId="0" fontId="15" fillId="10" borderId="0" applyNumberFormat="0" applyBorder="0" applyAlignment="0" applyProtection="0"/>
    <xf numFmtId="0" fontId="4" fillId="39" borderId="0" applyNumberFormat="0" applyBorder="0" applyAlignment="0" applyProtection="0"/>
    <xf numFmtId="0" fontId="15" fillId="39" borderId="0" applyNumberFormat="0" applyBorder="0" applyAlignment="0" applyProtection="0"/>
    <xf numFmtId="0" fontId="4" fillId="39" borderId="0" applyNumberFormat="0" applyBorder="0" applyAlignment="0" applyProtection="0"/>
    <xf numFmtId="0" fontId="15" fillId="39" borderId="0" applyNumberFormat="0" applyBorder="0" applyAlignment="0" applyProtection="0"/>
    <xf numFmtId="0" fontId="23" fillId="33" borderId="0" applyNumberFormat="0" applyBorder="0" applyAlignment="0" applyProtection="0"/>
    <xf numFmtId="0" fontId="22" fillId="33" borderId="0" applyNumberFormat="0" applyBorder="0" applyAlignment="0" applyProtection="0"/>
    <xf numFmtId="0" fontId="23" fillId="33" borderId="0" applyNumberFormat="0" applyBorder="0" applyAlignment="0" applyProtection="0"/>
    <xf numFmtId="0" fontId="25" fillId="39" borderId="0" applyNumberFormat="0" applyBorder="0" applyAlignment="0" applyProtection="0"/>
    <xf numFmtId="0" fontId="26" fillId="39" borderId="0" applyNumberFormat="0" applyBorder="0" applyAlignment="0" applyProtection="0"/>
    <xf numFmtId="0" fontId="25" fillId="39" borderId="0" applyNumberFormat="0" applyBorder="0" applyAlignment="0" applyProtection="0"/>
    <xf numFmtId="0" fontId="26" fillId="39" borderId="0" applyNumberFormat="0" applyBorder="0" applyAlignment="0" applyProtection="0"/>
    <xf numFmtId="0" fontId="25" fillId="39" borderId="0" applyNumberFormat="0" applyBorder="0" applyAlignment="0" applyProtection="0"/>
    <xf numFmtId="0" fontId="26" fillId="39" borderId="0" applyNumberFormat="0" applyBorder="0" applyAlignment="0" applyProtection="0"/>
    <xf numFmtId="0" fontId="25" fillId="39" borderId="0" applyNumberFormat="0" applyBorder="0" applyAlignment="0" applyProtection="0"/>
    <xf numFmtId="0" fontId="26" fillId="39" borderId="0" applyNumberFormat="0" applyBorder="0" applyAlignment="0" applyProtection="0"/>
    <xf numFmtId="0" fontId="25" fillId="39" borderId="0" applyNumberFormat="0" applyBorder="0" applyAlignment="0" applyProtection="0"/>
    <xf numFmtId="0" fontId="26" fillId="39" borderId="0" applyNumberFormat="0" applyBorder="0" applyAlignment="0" applyProtection="0"/>
    <xf numFmtId="0" fontId="25" fillId="39" borderId="0" applyNumberFormat="0" applyBorder="0" applyAlignment="0" applyProtection="0"/>
    <xf numFmtId="0" fontId="26" fillId="39" borderId="0" applyNumberFormat="0" applyBorder="0" applyAlignment="0" applyProtection="0"/>
    <xf numFmtId="0" fontId="4" fillId="10" borderId="0" applyNumberFormat="0" applyBorder="0" applyAlignment="0" applyProtection="0"/>
    <xf numFmtId="0" fontId="15" fillId="10" borderId="0" applyNumberFormat="0" applyBorder="0" applyAlignment="0" applyProtection="0"/>
    <xf numFmtId="0" fontId="4" fillId="10" borderId="0" applyNumberFormat="0" applyBorder="0" applyAlignment="0" applyProtection="0"/>
    <xf numFmtId="0" fontId="15" fillId="10" borderId="0" applyNumberFormat="0" applyBorder="0" applyAlignment="0" applyProtection="0"/>
    <xf numFmtId="0" fontId="22" fillId="34" borderId="0" applyNumberFormat="0" applyBorder="0" applyAlignment="0" applyProtection="0"/>
    <xf numFmtId="0" fontId="15" fillId="14" borderId="0" applyNumberFormat="0" applyBorder="0" applyAlignment="0" applyProtection="0"/>
    <xf numFmtId="0" fontId="4" fillId="40" borderId="0" applyNumberFormat="0" applyBorder="0" applyAlignment="0" applyProtection="0"/>
    <xf numFmtId="0" fontId="15" fillId="40" borderId="0" applyNumberFormat="0" applyBorder="0" applyAlignment="0" applyProtection="0"/>
    <xf numFmtId="0" fontId="4" fillId="40" borderId="0" applyNumberFormat="0" applyBorder="0" applyAlignment="0" applyProtection="0"/>
    <xf numFmtId="0" fontId="15" fillId="40" borderId="0" applyNumberFormat="0" applyBorder="0" applyAlignment="0" applyProtection="0"/>
    <xf numFmtId="0" fontId="23" fillId="34" borderId="0" applyNumberFormat="0" applyBorder="0" applyAlignment="0" applyProtection="0"/>
    <xf numFmtId="0" fontId="22" fillId="34" borderId="0" applyNumberFormat="0" applyBorder="0" applyAlignment="0" applyProtection="0"/>
    <xf numFmtId="0" fontId="23" fillId="34" borderId="0" applyNumberFormat="0" applyBorder="0" applyAlignment="0" applyProtection="0"/>
    <xf numFmtId="0" fontId="25" fillId="40" borderId="0" applyNumberFormat="0" applyBorder="0" applyAlignment="0" applyProtection="0"/>
    <xf numFmtId="0" fontId="26" fillId="40" borderId="0" applyNumberFormat="0" applyBorder="0" applyAlignment="0" applyProtection="0"/>
    <xf numFmtId="0" fontId="25" fillId="40" borderId="0" applyNumberFormat="0" applyBorder="0" applyAlignment="0" applyProtection="0"/>
    <xf numFmtId="0" fontId="26" fillId="40" borderId="0" applyNumberFormat="0" applyBorder="0" applyAlignment="0" applyProtection="0"/>
    <xf numFmtId="0" fontId="25" fillId="40" borderId="0" applyNumberFormat="0" applyBorder="0" applyAlignment="0" applyProtection="0"/>
    <xf numFmtId="0" fontId="26" fillId="40" borderId="0" applyNumberFormat="0" applyBorder="0" applyAlignment="0" applyProtection="0"/>
    <xf numFmtId="0" fontId="25" fillId="40" borderId="0" applyNumberFormat="0" applyBorder="0" applyAlignment="0" applyProtection="0"/>
    <xf numFmtId="0" fontId="26" fillId="40" borderId="0" applyNumberFormat="0" applyBorder="0" applyAlignment="0" applyProtection="0"/>
    <xf numFmtId="0" fontId="25" fillId="40" borderId="0" applyNumberFormat="0" applyBorder="0" applyAlignment="0" applyProtection="0"/>
    <xf numFmtId="0" fontId="26" fillId="40" borderId="0" applyNumberFormat="0" applyBorder="0" applyAlignment="0" applyProtection="0"/>
    <xf numFmtId="0" fontId="25" fillId="40" borderId="0" applyNumberFormat="0" applyBorder="0" applyAlignment="0" applyProtection="0"/>
    <xf numFmtId="0" fontId="26" fillId="40" borderId="0" applyNumberFormat="0" applyBorder="0" applyAlignment="0" applyProtection="0"/>
    <xf numFmtId="0" fontId="4" fillId="14" borderId="0" applyNumberFormat="0" applyBorder="0" applyAlignment="0" applyProtection="0"/>
    <xf numFmtId="0" fontId="15" fillId="14" borderId="0" applyNumberFormat="0" applyBorder="0" applyAlignment="0" applyProtection="0"/>
    <xf numFmtId="0" fontId="4" fillId="14" borderId="0" applyNumberFormat="0" applyBorder="0" applyAlignment="0" applyProtection="0"/>
    <xf numFmtId="0" fontId="15" fillId="14" borderId="0" applyNumberFormat="0" applyBorder="0" applyAlignment="0" applyProtection="0"/>
    <xf numFmtId="0" fontId="22" fillId="35" borderId="0" applyNumberFormat="0" applyBorder="0" applyAlignment="0" applyProtection="0"/>
    <xf numFmtId="0" fontId="15" fillId="18" borderId="0" applyNumberFormat="0" applyBorder="0" applyAlignment="0" applyProtection="0"/>
    <xf numFmtId="0" fontId="4" fillId="41" borderId="0" applyNumberFormat="0" applyBorder="0" applyAlignment="0" applyProtection="0"/>
    <xf numFmtId="0" fontId="15" fillId="41" borderId="0" applyNumberFormat="0" applyBorder="0" applyAlignment="0" applyProtection="0"/>
    <xf numFmtId="0" fontId="4" fillId="41" borderId="0" applyNumberFormat="0" applyBorder="0" applyAlignment="0" applyProtection="0"/>
    <xf numFmtId="0" fontId="15" fillId="41" borderId="0" applyNumberFormat="0" applyBorder="0" applyAlignment="0" applyProtection="0"/>
    <xf numFmtId="0" fontId="23" fillId="35" borderId="0" applyNumberFormat="0" applyBorder="0" applyAlignment="0" applyProtection="0"/>
    <xf numFmtId="0" fontId="22" fillId="35" borderId="0" applyNumberFormat="0" applyBorder="0" applyAlignment="0" applyProtection="0"/>
    <xf numFmtId="0" fontId="23" fillId="35" borderId="0" applyNumberFormat="0" applyBorder="0" applyAlignment="0" applyProtection="0"/>
    <xf numFmtId="0" fontId="25" fillId="41" borderId="0" applyNumberFormat="0" applyBorder="0" applyAlignment="0" applyProtection="0"/>
    <xf numFmtId="0" fontId="26" fillId="41" borderId="0" applyNumberFormat="0" applyBorder="0" applyAlignment="0" applyProtection="0"/>
    <xf numFmtId="0" fontId="25" fillId="41" borderId="0" applyNumberFormat="0" applyBorder="0" applyAlignment="0" applyProtection="0"/>
    <xf numFmtId="0" fontId="26" fillId="41" borderId="0" applyNumberFormat="0" applyBorder="0" applyAlignment="0" applyProtection="0"/>
    <xf numFmtId="0" fontId="25" fillId="41" borderId="0" applyNumberFormat="0" applyBorder="0" applyAlignment="0" applyProtection="0"/>
    <xf numFmtId="0" fontId="26" fillId="41" borderId="0" applyNumberFormat="0" applyBorder="0" applyAlignment="0" applyProtection="0"/>
    <xf numFmtId="0" fontId="25" fillId="41" borderId="0" applyNumberFormat="0" applyBorder="0" applyAlignment="0" applyProtection="0"/>
    <xf numFmtId="0" fontId="26" fillId="41" borderId="0" applyNumberFormat="0" applyBorder="0" applyAlignment="0" applyProtection="0"/>
    <xf numFmtId="0" fontId="25" fillId="41" borderId="0" applyNumberFormat="0" applyBorder="0" applyAlignment="0" applyProtection="0"/>
    <xf numFmtId="0" fontId="26" fillId="41" borderId="0" applyNumberFormat="0" applyBorder="0" applyAlignment="0" applyProtection="0"/>
    <xf numFmtId="0" fontId="25" fillId="41" borderId="0" applyNumberFormat="0" applyBorder="0" applyAlignment="0" applyProtection="0"/>
    <xf numFmtId="0" fontId="26" fillId="41" borderId="0" applyNumberFormat="0" applyBorder="0" applyAlignment="0" applyProtection="0"/>
    <xf numFmtId="0" fontId="4" fillId="18" borderId="0" applyNumberFormat="0" applyBorder="0" applyAlignment="0" applyProtection="0"/>
    <xf numFmtId="0" fontId="15" fillId="18" borderId="0" applyNumberFormat="0" applyBorder="0" applyAlignment="0" applyProtection="0"/>
    <xf numFmtId="0" fontId="4" fillId="18" borderId="0" applyNumberFormat="0" applyBorder="0" applyAlignment="0" applyProtection="0"/>
    <xf numFmtId="0" fontId="15" fillId="18" borderId="0" applyNumberFormat="0" applyBorder="0" applyAlignment="0" applyProtection="0"/>
    <xf numFmtId="0" fontId="22" fillId="36" borderId="0" applyNumberFormat="0" applyBorder="0" applyAlignment="0" applyProtection="0"/>
    <xf numFmtId="0" fontId="15" fillId="22" borderId="0" applyNumberFormat="0" applyBorder="0" applyAlignment="0" applyProtection="0"/>
    <xf numFmtId="0" fontId="4" fillId="38" borderId="0" applyNumberFormat="0" applyBorder="0" applyAlignment="0" applyProtection="0"/>
    <xf numFmtId="0" fontId="15" fillId="38" borderId="0" applyNumberFormat="0" applyBorder="0" applyAlignment="0" applyProtection="0"/>
    <xf numFmtId="0" fontId="4" fillId="38" borderId="0" applyNumberFormat="0" applyBorder="0" applyAlignment="0" applyProtection="0"/>
    <xf numFmtId="0" fontId="15" fillId="38" borderId="0" applyNumberFormat="0" applyBorder="0" applyAlignment="0" applyProtection="0"/>
    <xf numFmtId="0" fontId="23" fillId="36" borderId="0" applyNumberFormat="0" applyBorder="0" applyAlignment="0" applyProtection="0"/>
    <xf numFmtId="0" fontId="22" fillId="36" borderId="0" applyNumberFormat="0" applyBorder="0" applyAlignment="0" applyProtection="0"/>
    <xf numFmtId="0" fontId="23" fillId="36" borderId="0" applyNumberFormat="0" applyBorder="0" applyAlignment="0" applyProtection="0"/>
    <xf numFmtId="0" fontId="25" fillId="38" borderId="0" applyNumberFormat="0" applyBorder="0" applyAlignment="0" applyProtection="0"/>
    <xf numFmtId="0" fontId="26" fillId="38" borderId="0" applyNumberFormat="0" applyBorder="0" applyAlignment="0" applyProtection="0"/>
    <xf numFmtId="0" fontId="25" fillId="38" borderId="0" applyNumberFormat="0" applyBorder="0" applyAlignment="0" applyProtection="0"/>
    <xf numFmtId="0" fontId="26" fillId="38" borderId="0" applyNumberFormat="0" applyBorder="0" applyAlignment="0" applyProtection="0"/>
    <xf numFmtId="0" fontId="25" fillId="38" borderId="0" applyNumberFormat="0" applyBorder="0" applyAlignment="0" applyProtection="0"/>
    <xf numFmtId="0" fontId="26" fillId="38" borderId="0" applyNumberFormat="0" applyBorder="0" applyAlignment="0" applyProtection="0"/>
    <xf numFmtId="0" fontId="25" fillId="38" borderId="0" applyNumberFormat="0" applyBorder="0" applyAlignment="0" applyProtection="0"/>
    <xf numFmtId="0" fontId="26" fillId="38" borderId="0" applyNumberFormat="0" applyBorder="0" applyAlignment="0" applyProtection="0"/>
    <xf numFmtId="0" fontId="25" fillId="38" borderId="0" applyNumberFormat="0" applyBorder="0" applyAlignment="0" applyProtection="0"/>
    <xf numFmtId="0" fontId="26" fillId="38" borderId="0" applyNumberFormat="0" applyBorder="0" applyAlignment="0" applyProtection="0"/>
    <xf numFmtId="0" fontId="25" fillId="38" borderId="0" applyNumberFormat="0" applyBorder="0" applyAlignment="0" applyProtection="0"/>
    <xf numFmtId="0" fontId="26" fillId="38" borderId="0" applyNumberFormat="0" applyBorder="0" applyAlignment="0" applyProtection="0"/>
    <xf numFmtId="0" fontId="4" fillId="22" borderId="0" applyNumberFormat="0" applyBorder="0" applyAlignment="0" applyProtection="0"/>
    <xf numFmtId="0" fontId="15" fillId="22" borderId="0" applyNumberFormat="0" applyBorder="0" applyAlignment="0" applyProtection="0"/>
    <xf numFmtId="0" fontId="4" fillId="22" borderId="0" applyNumberFormat="0" applyBorder="0" applyAlignment="0" applyProtection="0"/>
    <xf numFmtId="0" fontId="15" fillId="22" borderId="0" applyNumberFormat="0" applyBorder="0" applyAlignment="0" applyProtection="0"/>
    <xf numFmtId="0" fontId="22" fillId="37" borderId="0" applyNumberFormat="0" applyBorder="0" applyAlignment="0" applyProtection="0"/>
    <xf numFmtId="0" fontId="15" fillId="26" borderId="0" applyNumberFormat="0" applyBorder="0" applyAlignment="0" applyProtection="0"/>
    <xf numFmtId="0" fontId="23" fillId="37" borderId="0" applyNumberFormat="0" applyBorder="0" applyAlignment="0" applyProtection="0"/>
    <xf numFmtId="0" fontId="22" fillId="37" borderId="0" applyNumberFormat="0" applyBorder="0" applyAlignment="0" applyProtection="0"/>
    <xf numFmtId="0" fontId="23" fillId="37" borderId="0" applyNumberFormat="0" applyBorder="0" applyAlignment="0" applyProtection="0"/>
    <xf numFmtId="0" fontId="25" fillId="37" borderId="0" applyNumberFormat="0" applyBorder="0" applyAlignment="0" applyProtection="0"/>
    <xf numFmtId="0" fontId="26" fillId="37" borderId="0" applyNumberFormat="0" applyBorder="0" applyAlignment="0" applyProtection="0"/>
    <xf numFmtId="0" fontId="25" fillId="37" borderId="0" applyNumberFormat="0" applyBorder="0" applyAlignment="0" applyProtection="0"/>
    <xf numFmtId="0" fontId="26" fillId="37" borderId="0" applyNumberFormat="0" applyBorder="0" applyAlignment="0" applyProtection="0"/>
    <xf numFmtId="0" fontId="25" fillId="37" borderId="0" applyNumberFormat="0" applyBorder="0" applyAlignment="0" applyProtection="0"/>
    <xf numFmtId="0" fontId="26" fillId="37" borderId="0" applyNumberFormat="0" applyBorder="0" applyAlignment="0" applyProtection="0"/>
    <xf numFmtId="0" fontId="25" fillId="37" borderId="0" applyNumberFormat="0" applyBorder="0" applyAlignment="0" applyProtection="0"/>
    <xf numFmtId="0" fontId="26" fillId="37" borderId="0" applyNumberFormat="0" applyBorder="0" applyAlignment="0" applyProtection="0"/>
    <xf numFmtId="0" fontId="25" fillId="37" borderId="0" applyNumberFormat="0" applyBorder="0" applyAlignment="0" applyProtection="0"/>
    <xf numFmtId="0" fontId="26" fillId="37" borderId="0" applyNumberFormat="0" applyBorder="0" applyAlignment="0" applyProtection="0"/>
    <xf numFmtId="0" fontId="25" fillId="37" borderId="0" applyNumberFormat="0" applyBorder="0" applyAlignment="0" applyProtection="0"/>
    <xf numFmtId="0" fontId="26" fillId="37" borderId="0" applyNumberFormat="0" applyBorder="0" applyAlignment="0" applyProtection="0"/>
    <xf numFmtId="0" fontId="4" fillId="26" borderId="0" applyNumberFormat="0" applyBorder="0" applyAlignment="0" applyProtection="0"/>
    <xf numFmtId="0" fontId="15" fillId="26" borderId="0" applyNumberFormat="0" applyBorder="0" applyAlignment="0" applyProtection="0"/>
    <xf numFmtId="0" fontId="4" fillId="26" borderId="0" applyNumberFormat="0" applyBorder="0" applyAlignment="0" applyProtection="0"/>
    <xf numFmtId="0" fontId="15" fillId="26" borderId="0" applyNumberFormat="0" applyBorder="0" applyAlignment="0" applyProtection="0"/>
    <xf numFmtId="0" fontId="22" fillId="38" borderId="0" applyNumberFormat="0" applyBorder="0" applyAlignment="0" applyProtection="0"/>
    <xf numFmtId="0" fontId="15" fillId="30" borderId="0" applyNumberFormat="0" applyBorder="0" applyAlignment="0" applyProtection="0"/>
    <xf numFmtId="0" fontId="4" fillId="41" borderId="0" applyNumberFormat="0" applyBorder="0" applyAlignment="0" applyProtection="0"/>
    <xf numFmtId="0" fontId="15" fillId="41" borderId="0" applyNumberFormat="0" applyBorder="0" applyAlignment="0" applyProtection="0"/>
    <xf numFmtId="0" fontId="4" fillId="41" borderId="0" applyNumberFormat="0" applyBorder="0" applyAlignment="0" applyProtection="0"/>
    <xf numFmtId="0" fontId="15" fillId="41" borderId="0" applyNumberFormat="0" applyBorder="0" applyAlignment="0" applyProtection="0"/>
    <xf numFmtId="0" fontId="23" fillId="38" borderId="0" applyNumberFormat="0" applyBorder="0" applyAlignment="0" applyProtection="0"/>
    <xf numFmtId="0" fontId="22" fillId="38" borderId="0" applyNumberFormat="0" applyBorder="0" applyAlignment="0" applyProtection="0"/>
    <xf numFmtId="0" fontId="23" fillId="38" borderId="0" applyNumberFormat="0" applyBorder="0" applyAlignment="0" applyProtection="0"/>
    <xf numFmtId="0" fontId="25" fillId="41" borderId="0" applyNumberFormat="0" applyBorder="0" applyAlignment="0" applyProtection="0"/>
    <xf numFmtId="0" fontId="26" fillId="41" borderId="0" applyNumberFormat="0" applyBorder="0" applyAlignment="0" applyProtection="0"/>
    <xf numFmtId="0" fontId="25" fillId="41" borderId="0" applyNumberFormat="0" applyBorder="0" applyAlignment="0" applyProtection="0"/>
    <xf numFmtId="0" fontId="26" fillId="41" borderId="0" applyNumberFormat="0" applyBorder="0" applyAlignment="0" applyProtection="0"/>
    <xf numFmtId="0" fontId="25" fillId="41" borderId="0" applyNumberFormat="0" applyBorder="0" applyAlignment="0" applyProtection="0"/>
    <xf numFmtId="0" fontId="26" fillId="41" borderId="0" applyNumberFormat="0" applyBorder="0" applyAlignment="0" applyProtection="0"/>
    <xf numFmtId="0" fontId="25" fillId="41" borderId="0" applyNumberFormat="0" applyBorder="0" applyAlignment="0" applyProtection="0"/>
    <xf numFmtId="0" fontId="26" fillId="41" borderId="0" applyNumberFormat="0" applyBorder="0" applyAlignment="0" applyProtection="0"/>
    <xf numFmtId="0" fontId="25" fillId="41" borderId="0" applyNumberFormat="0" applyBorder="0" applyAlignment="0" applyProtection="0"/>
    <xf numFmtId="0" fontId="26" fillId="41" borderId="0" applyNumberFormat="0" applyBorder="0" applyAlignment="0" applyProtection="0"/>
    <xf numFmtId="0" fontId="25" fillId="41" borderId="0" applyNumberFormat="0" applyBorder="0" applyAlignment="0" applyProtection="0"/>
    <xf numFmtId="0" fontId="26" fillId="41" borderId="0" applyNumberFormat="0" applyBorder="0" applyAlignment="0" applyProtection="0"/>
    <xf numFmtId="0" fontId="4" fillId="30" borderId="0" applyNumberFormat="0" applyBorder="0" applyAlignment="0" applyProtection="0"/>
    <xf numFmtId="0" fontId="15" fillId="30" borderId="0" applyNumberFormat="0" applyBorder="0" applyAlignment="0" applyProtection="0"/>
    <xf numFmtId="0" fontId="4" fillId="30" borderId="0" applyNumberFormat="0" applyBorder="0" applyAlignment="0" applyProtection="0"/>
    <xf numFmtId="0" fontId="15" fillId="30" borderId="0" applyNumberFormat="0" applyBorder="0" applyAlignment="0" applyProtection="0"/>
    <xf numFmtId="0" fontId="21" fillId="39" borderId="0" applyNumberFormat="0" applyBorder="0" applyAlignment="0" applyProtection="0"/>
    <xf numFmtId="0" fontId="22" fillId="39" borderId="0" applyNumberFormat="0" applyBorder="0" applyAlignment="0" applyProtection="0"/>
    <xf numFmtId="0" fontId="23" fillId="39" borderId="0" applyNumberFormat="0" applyBorder="0" applyAlignment="0" applyProtection="0"/>
    <xf numFmtId="0" fontId="22" fillId="39" borderId="0" applyNumberFormat="0" applyBorder="0" applyAlignment="0" applyProtection="0"/>
    <xf numFmtId="0" fontId="23" fillId="39" borderId="0" applyNumberFormat="0" applyBorder="0" applyAlignment="0" applyProtection="0"/>
    <xf numFmtId="0" fontId="24" fillId="39" borderId="0" applyNumberFormat="0" applyBorder="0" applyAlignment="0" applyProtection="0"/>
    <xf numFmtId="0" fontId="21" fillId="39" borderId="0" applyNumberFormat="0" applyBorder="0" applyAlignment="0" applyProtection="0"/>
    <xf numFmtId="0" fontId="24" fillId="39" borderId="0" applyNumberFormat="0" applyBorder="0" applyAlignment="0" applyProtection="0"/>
    <xf numFmtId="0" fontId="21" fillId="39" borderId="0" applyNumberFormat="0" applyBorder="0" applyAlignment="0" applyProtection="0"/>
    <xf numFmtId="0" fontId="24" fillId="39" borderId="0" applyNumberFormat="0" applyBorder="0" applyAlignment="0" applyProtection="0"/>
    <xf numFmtId="0" fontId="21" fillId="39" borderId="0" applyNumberFormat="0" applyBorder="0" applyAlignment="0" applyProtection="0"/>
    <xf numFmtId="0" fontId="24" fillId="39" borderId="0" applyNumberFormat="0" applyBorder="0" applyAlignment="0" applyProtection="0"/>
    <xf numFmtId="0" fontId="22" fillId="39" borderId="0" applyNumberFormat="0" applyBorder="0" applyAlignment="0" applyProtection="0"/>
    <xf numFmtId="0" fontId="23" fillId="39" borderId="0" applyNumberFormat="0" applyBorder="0" applyAlignment="0" applyProtection="0"/>
    <xf numFmtId="0" fontId="22" fillId="39" borderId="0" applyNumberFormat="0" applyBorder="0" applyAlignment="0" applyProtection="0"/>
    <xf numFmtId="0" fontId="23" fillId="39" borderId="0" applyNumberFormat="0" applyBorder="0" applyAlignment="0" applyProtection="0"/>
    <xf numFmtId="0" fontId="21" fillId="39" borderId="0" applyNumberFormat="0" applyBorder="0" applyAlignment="0" applyProtection="0"/>
    <xf numFmtId="0" fontId="21" fillId="40" borderId="0" applyNumberFormat="0" applyBorder="0" applyAlignment="0" applyProtection="0"/>
    <xf numFmtId="0" fontId="22" fillId="40" borderId="0" applyNumberFormat="0" applyBorder="0" applyAlignment="0" applyProtection="0"/>
    <xf numFmtId="0" fontId="23" fillId="40" borderId="0" applyNumberFormat="0" applyBorder="0" applyAlignment="0" applyProtection="0"/>
    <xf numFmtId="0" fontId="22" fillId="40" borderId="0" applyNumberFormat="0" applyBorder="0" applyAlignment="0" applyProtection="0"/>
    <xf numFmtId="0" fontId="23" fillId="40" borderId="0" applyNumberFormat="0" applyBorder="0" applyAlignment="0" applyProtection="0"/>
    <xf numFmtId="0" fontId="24" fillId="40" borderId="0" applyNumberFormat="0" applyBorder="0" applyAlignment="0" applyProtection="0"/>
    <xf numFmtId="0" fontId="21" fillId="40" borderId="0" applyNumberFormat="0" applyBorder="0" applyAlignment="0" applyProtection="0"/>
    <xf numFmtId="0" fontId="24" fillId="40" borderId="0" applyNumberFormat="0" applyBorder="0" applyAlignment="0" applyProtection="0"/>
    <xf numFmtId="0" fontId="21" fillId="40" borderId="0" applyNumberFormat="0" applyBorder="0" applyAlignment="0" applyProtection="0"/>
    <xf numFmtId="0" fontId="24" fillId="40" borderId="0" applyNumberFormat="0" applyBorder="0" applyAlignment="0" applyProtection="0"/>
    <xf numFmtId="0" fontId="21" fillId="40" borderId="0" applyNumberFormat="0" applyBorder="0" applyAlignment="0" applyProtection="0"/>
    <xf numFmtId="0" fontId="24" fillId="40" borderId="0" applyNumberFormat="0" applyBorder="0" applyAlignment="0" applyProtection="0"/>
    <xf numFmtId="0" fontId="22" fillId="40" borderId="0" applyNumberFormat="0" applyBorder="0" applyAlignment="0" applyProtection="0"/>
    <xf numFmtId="0" fontId="23" fillId="40" borderId="0" applyNumberFormat="0" applyBorder="0" applyAlignment="0" applyProtection="0"/>
    <xf numFmtId="0" fontId="22" fillId="40" borderId="0" applyNumberFormat="0" applyBorder="0" applyAlignment="0" applyProtection="0"/>
    <xf numFmtId="0" fontId="23" fillId="40" borderId="0" applyNumberFormat="0" applyBorder="0" applyAlignment="0" applyProtection="0"/>
    <xf numFmtId="0" fontId="21" fillId="40" borderId="0" applyNumberFormat="0" applyBorder="0" applyAlignment="0" applyProtection="0"/>
    <xf numFmtId="0" fontId="21" fillId="42" borderId="0" applyNumberFormat="0" applyBorder="0" applyAlignment="0" applyProtection="0"/>
    <xf numFmtId="0" fontId="22" fillId="42" borderId="0" applyNumberFormat="0" applyBorder="0" applyAlignment="0" applyProtection="0"/>
    <xf numFmtId="0" fontId="23" fillId="42" borderId="0" applyNumberFormat="0" applyBorder="0" applyAlignment="0" applyProtection="0"/>
    <xf numFmtId="0" fontId="22" fillId="42" borderId="0" applyNumberFormat="0" applyBorder="0" applyAlignment="0" applyProtection="0"/>
    <xf numFmtId="0" fontId="23" fillId="42" borderId="0" applyNumberFormat="0" applyBorder="0" applyAlignment="0" applyProtection="0"/>
    <xf numFmtId="0" fontId="24" fillId="42" borderId="0" applyNumberFormat="0" applyBorder="0" applyAlignment="0" applyProtection="0"/>
    <xf numFmtId="0" fontId="21" fillId="42" borderId="0" applyNumberFormat="0" applyBorder="0" applyAlignment="0" applyProtection="0"/>
    <xf numFmtId="0" fontId="24" fillId="42" borderId="0" applyNumberFormat="0" applyBorder="0" applyAlignment="0" applyProtection="0"/>
    <xf numFmtId="0" fontId="21" fillId="42" borderId="0" applyNumberFormat="0" applyBorder="0" applyAlignment="0" applyProtection="0"/>
    <xf numFmtId="0" fontId="24" fillId="42" borderId="0" applyNumberFormat="0" applyBorder="0" applyAlignment="0" applyProtection="0"/>
    <xf numFmtId="0" fontId="21" fillId="42" borderId="0" applyNumberFormat="0" applyBorder="0" applyAlignment="0" applyProtection="0"/>
    <xf numFmtId="0" fontId="24" fillId="42" borderId="0" applyNumberFormat="0" applyBorder="0" applyAlignment="0" applyProtection="0"/>
    <xf numFmtId="0" fontId="22" fillId="42" borderId="0" applyNumberFormat="0" applyBorder="0" applyAlignment="0" applyProtection="0"/>
    <xf numFmtId="0" fontId="23" fillId="42" borderId="0" applyNumberFormat="0" applyBorder="0" applyAlignment="0" applyProtection="0"/>
    <xf numFmtId="0" fontId="22" fillId="42" borderId="0" applyNumberFormat="0" applyBorder="0" applyAlignment="0" applyProtection="0"/>
    <xf numFmtId="0" fontId="23" fillId="42" borderId="0" applyNumberFormat="0" applyBorder="0" applyAlignment="0" applyProtection="0"/>
    <xf numFmtId="0" fontId="21" fillId="42" borderId="0" applyNumberFormat="0" applyBorder="0" applyAlignment="0" applyProtection="0"/>
    <xf numFmtId="0" fontId="21" fillId="36" borderId="0" applyNumberFormat="0" applyBorder="0" applyAlignment="0" applyProtection="0"/>
    <xf numFmtId="0" fontId="22" fillId="36" borderId="0" applyNumberFormat="0" applyBorder="0" applyAlignment="0" applyProtection="0"/>
    <xf numFmtId="0" fontId="23" fillId="36" borderId="0" applyNumberFormat="0" applyBorder="0" applyAlignment="0" applyProtection="0"/>
    <xf numFmtId="0" fontId="22" fillId="36" borderId="0" applyNumberFormat="0" applyBorder="0" applyAlignment="0" applyProtection="0"/>
    <xf numFmtId="0" fontId="23" fillId="36" borderId="0" applyNumberFormat="0" applyBorder="0" applyAlignment="0" applyProtection="0"/>
    <xf numFmtId="0" fontId="24" fillId="36" borderId="0" applyNumberFormat="0" applyBorder="0" applyAlignment="0" applyProtection="0"/>
    <xf numFmtId="0" fontId="21" fillId="36" borderId="0" applyNumberFormat="0" applyBorder="0" applyAlignment="0" applyProtection="0"/>
    <xf numFmtId="0" fontId="24" fillId="36" borderId="0" applyNumberFormat="0" applyBorder="0" applyAlignment="0" applyProtection="0"/>
    <xf numFmtId="0" fontId="21" fillId="36" borderId="0" applyNumberFormat="0" applyBorder="0" applyAlignment="0" applyProtection="0"/>
    <xf numFmtId="0" fontId="24" fillId="36" borderId="0" applyNumberFormat="0" applyBorder="0" applyAlignment="0" applyProtection="0"/>
    <xf numFmtId="0" fontId="21" fillId="36" borderId="0" applyNumberFormat="0" applyBorder="0" applyAlignment="0" applyProtection="0"/>
    <xf numFmtId="0" fontId="24" fillId="36" borderId="0" applyNumberFormat="0" applyBorder="0" applyAlignment="0" applyProtection="0"/>
    <xf numFmtId="0" fontId="22" fillId="36" borderId="0" applyNumberFormat="0" applyBorder="0" applyAlignment="0" applyProtection="0"/>
    <xf numFmtId="0" fontId="23" fillId="36" borderId="0" applyNumberFormat="0" applyBorder="0" applyAlignment="0" applyProtection="0"/>
    <xf numFmtId="0" fontId="22" fillId="36" borderId="0" applyNumberFormat="0" applyBorder="0" applyAlignment="0" applyProtection="0"/>
    <xf numFmtId="0" fontId="23" fillId="36" borderId="0" applyNumberFormat="0" applyBorder="0" applyAlignment="0" applyProtection="0"/>
    <xf numFmtId="0" fontId="21" fillId="36" borderId="0" applyNumberFormat="0" applyBorder="0" applyAlignment="0" applyProtection="0"/>
    <xf numFmtId="0" fontId="21" fillId="39" borderId="0" applyNumberFormat="0" applyBorder="0" applyAlignment="0" applyProtection="0"/>
    <xf numFmtId="0" fontId="22" fillId="39" borderId="0" applyNumberFormat="0" applyBorder="0" applyAlignment="0" applyProtection="0"/>
    <xf numFmtId="0" fontId="23" fillId="39" borderId="0" applyNumberFormat="0" applyBorder="0" applyAlignment="0" applyProtection="0"/>
    <xf numFmtId="0" fontId="22" fillId="39" borderId="0" applyNumberFormat="0" applyBorder="0" applyAlignment="0" applyProtection="0"/>
    <xf numFmtId="0" fontId="23" fillId="39" borderId="0" applyNumberFormat="0" applyBorder="0" applyAlignment="0" applyProtection="0"/>
    <xf numFmtId="0" fontId="24" fillId="39" borderId="0" applyNumberFormat="0" applyBorder="0" applyAlignment="0" applyProtection="0"/>
    <xf numFmtId="0" fontId="21" fillId="39" borderId="0" applyNumberFormat="0" applyBorder="0" applyAlignment="0" applyProtection="0"/>
    <xf numFmtId="0" fontId="24" fillId="39" borderId="0" applyNumberFormat="0" applyBorder="0" applyAlignment="0" applyProtection="0"/>
    <xf numFmtId="0" fontId="21" fillId="39" borderId="0" applyNumberFormat="0" applyBorder="0" applyAlignment="0" applyProtection="0"/>
    <xf numFmtId="0" fontId="24" fillId="39" borderId="0" applyNumberFormat="0" applyBorder="0" applyAlignment="0" applyProtection="0"/>
    <xf numFmtId="0" fontId="21" fillId="39" borderId="0" applyNumberFormat="0" applyBorder="0" applyAlignment="0" applyProtection="0"/>
    <xf numFmtId="0" fontId="24" fillId="39" borderId="0" applyNumberFormat="0" applyBorder="0" applyAlignment="0" applyProtection="0"/>
    <xf numFmtId="0" fontId="22" fillId="39" borderId="0" applyNumberFormat="0" applyBorder="0" applyAlignment="0" applyProtection="0"/>
    <xf numFmtId="0" fontId="23" fillId="39" borderId="0" applyNumberFormat="0" applyBorder="0" applyAlignment="0" applyProtection="0"/>
    <xf numFmtId="0" fontId="22" fillId="39" borderId="0" applyNumberFormat="0" applyBorder="0" applyAlignment="0" applyProtection="0"/>
    <xf numFmtId="0" fontId="23" fillId="39" borderId="0" applyNumberFormat="0" applyBorder="0" applyAlignment="0" applyProtection="0"/>
    <xf numFmtId="0" fontId="21" fillId="39" borderId="0" applyNumberFormat="0" applyBorder="0" applyAlignment="0" applyProtection="0"/>
    <xf numFmtId="0" fontId="21" fillId="43" borderId="0" applyNumberFormat="0" applyBorder="0" applyAlignment="0" applyProtection="0"/>
    <xf numFmtId="0" fontId="22" fillId="43" borderId="0" applyNumberFormat="0" applyBorder="0" applyAlignment="0" applyProtection="0"/>
    <xf numFmtId="0" fontId="23" fillId="43" borderId="0" applyNumberFormat="0" applyBorder="0" applyAlignment="0" applyProtection="0"/>
    <xf numFmtId="0" fontId="22" fillId="43" borderId="0" applyNumberFormat="0" applyBorder="0" applyAlignment="0" applyProtection="0"/>
    <xf numFmtId="0" fontId="23" fillId="43" borderId="0" applyNumberFormat="0" applyBorder="0" applyAlignment="0" applyProtection="0"/>
    <xf numFmtId="0" fontId="24" fillId="43" borderId="0" applyNumberFormat="0" applyBorder="0" applyAlignment="0" applyProtection="0"/>
    <xf numFmtId="0" fontId="21" fillId="43" borderId="0" applyNumberFormat="0" applyBorder="0" applyAlignment="0" applyProtection="0"/>
    <xf numFmtId="0" fontId="24" fillId="43" borderId="0" applyNumberFormat="0" applyBorder="0" applyAlignment="0" applyProtection="0"/>
    <xf numFmtId="0" fontId="21" fillId="43" borderId="0" applyNumberFormat="0" applyBorder="0" applyAlignment="0" applyProtection="0"/>
    <xf numFmtId="0" fontId="24" fillId="43" borderId="0" applyNumberFormat="0" applyBorder="0" applyAlignment="0" applyProtection="0"/>
    <xf numFmtId="0" fontId="21" fillId="43" borderId="0" applyNumberFormat="0" applyBorder="0" applyAlignment="0" applyProtection="0"/>
    <xf numFmtId="0" fontId="24" fillId="43" borderId="0" applyNumberFormat="0" applyBorder="0" applyAlignment="0" applyProtection="0"/>
    <xf numFmtId="0" fontId="22" fillId="43" borderId="0" applyNumberFormat="0" applyBorder="0" applyAlignment="0" applyProtection="0"/>
    <xf numFmtId="0" fontId="23" fillId="43" borderId="0" applyNumberFormat="0" applyBorder="0" applyAlignment="0" applyProtection="0"/>
    <xf numFmtId="0" fontId="22" fillId="43" borderId="0" applyNumberFormat="0" applyBorder="0" applyAlignment="0" applyProtection="0"/>
    <xf numFmtId="0" fontId="23" fillId="43" borderId="0" applyNumberFormat="0" applyBorder="0" applyAlignment="0" applyProtection="0"/>
    <xf numFmtId="0" fontId="21" fillId="43" borderId="0" applyNumberFormat="0" applyBorder="0" applyAlignment="0" applyProtection="0"/>
    <xf numFmtId="0" fontId="22" fillId="39" borderId="0" applyNumberFormat="0" applyBorder="0" applyAlignment="0" applyProtection="0"/>
    <xf numFmtId="0" fontId="15" fillId="11" borderId="0" applyNumberFormat="0" applyBorder="0" applyAlignment="0" applyProtection="0"/>
    <xf numFmtId="0" fontId="4" fillId="37" borderId="0" applyNumberFormat="0" applyBorder="0" applyAlignment="0" applyProtection="0"/>
    <xf numFmtId="0" fontId="15" fillId="37" borderId="0" applyNumberFormat="0" applyBorder="0" applyAlignment="0" applyProtection="0"/>
    <xf numFmtId="0" fontId="4" fillId="37" borderId="0" applyNumberFormat="0" applyBorder="0" applyAlignment="0" applyProtection="0"/>
    <xf numFmtId="0" fontId="15" fillId="37" borderId="0" applyNumberFormat="0" applyBorder="0" applyAlignment="0" applyProtection="0"/>
    <xf numFmtId="0" fontId="23" fillId="39" borderId="0" applyNumberFormat="0" applyBorder="0" applyAlignment="0" applyProtection="0"/>
    <xf numFmtId="0" fontId="22" fillId="39" borderId="0" applyNumberFormat="0" applyBorder="0" applyAlignment="0" applyProtection="0"/>
    <xf numFmtId="0" fontId="23" fillId="39" borderId="0" applyNumberFormat="0" applyBorder="0" applyAlignment="0" applyProtection="0"/>
    <xf numFmtId="0" fontId="25" fillId="37" borderId="0" applyNumberFormat="0" applyBorder="0" applyAlignment="0" applyProtection="0"/>
    <xf numFmtId="0" fontId="26" fillId="37" borderId="0" applyNumberFormat="0" applyBorder="0" applyAlignment="0" applyProtection="0"/>
    <xf numFmtId="0" fontId="25" fillId="37" borderId="0" applyNumberFormat="0" applyBorder="0" applyAlignment="0" applyProtection="0"/>
    <xf numFmtId="0" fontId="26" fillId="37" borderId="0" applyNumberFormat="0" applyBorder="0" applyAlignment="0" applyProtection="0"/>
    <xf numFmtId="0" fontId="25" fillId="37" borderId="0" applyNumberFormat="0" applyBorder="0" applyAlignment="0" applyProtection="0"/>
    <xf numFmtId="0" fontId="26" fillId="37" borderId="0" applyNumberFormat="0" applyBorder="0" applyAlignment="0" applyProtection="0"/>
    <xf numFmtId="0" fontId="25" fillId="37" borderId="0" applyNumberFormat="0" applyBorder="0" applyAlignment="0" applyProtection="0"/>
    <xf numFmtId="0" fontId="26" fillId="37" borderId="0" applyNumberFormat="0" applyBorder="0" applyAlignment="0" applyProtection="0"/>
    <xf numFmtId="0" fontId="25" fillId="37" borderId="0" applyNumberFormat="0" applyBorder="0" applyAlignment="0" applyProtection="0"/>
    <xf numFmtId="0" fontId="26" fillId="37" borderId="0" applyNumberFormat="0" applyBorder="0" applyAlignment="0" applyProtection="0"/>
    <xf numFmtId="0" fontId="25" fillId="37" borderId="0" applyNumberFormat="0" applyBorder="0" applyAlignment="0" applyProtection="0"/>
    <xf numFmtId="0" fontId="26" fillId="37" borderId="0" applyNumberFormat="0" applyBorder="0" applyAlignment="0" applyProtection="0"/>
    <xf numFmtId="0" fontId="4" fillId="11" borderId="0" applyNumberFormat="0" applyBorder="0" applyAlignment="0" applyProtection="0"/>
    <xf numFmtId="0" fontId="15" fillId="11" borderId="0" applyNumberFormat="0" applyBorder="0" applyAlignment="0" applyProtection="0"/>
    <xf numFmtId="0" fontId="4" fillId="11" borderId="0" applyNumberFormat="0" applyBorder="0" applyAlignment="0" applyProtection="0"/>
    <xf numFmtId="0" fontId="15" fillId="11" borderId="0" applyNumberFormat="0" applyBorder="0" applyAlignment="0" applyProtection="0"/>
    <xf numFmtId="0" fontId="22" fillId="40" borderId="0" applyNumberFormat="0" applyBorder="0" applyAlignment="0" applyProtection="0"/>
    <xf numFmtId="0" fontId="15" fillId="15" borderId="0" applyNumberFormat="0" applyBorder="0" applyAlignment="0" applyProtection="0"/>
    <xf numFmtId="0" fontId="23" fillId="40" borderId="0" applyNumberFormat="0" applyBorder="0" applyAlignment="0" applyProtection="0"/>
    <xf numFmtId="0" fontId="22" fillId="40" borderId="0" applyNumberFormat="0" applyBorder="0" applyAlignment="0" applyProtection="0"/>
    <xf numFmtId="0" fontId="23" fillId="40" borderId="0" applyNumberFormat="0" applyBorder="0" applyAlignment="0" applyProtection="0"/>
    <xf numFmtId="0" fontId="25" fillId="40" borderId="0" applyNumberFormat="0" applyBorder="0" applyAlignment="0" applyProtection="0"/>
    <xf numFmtId="0" fontId="26" fillId="40" borderId="0" applyNumberFormat="0" applyBorder="0" applyAlignment="0" applyProtection="0"/>
    <xf numFmtId="0" fontId="25" fillId="40" borderId="0" applyNumberFormat="0" applyBorder="0" applyAlignment="0" applyProtection="0"/>
    <xf numFmtId="0" fontId="26" fillId="40" borderId="0" applyNumberFormat="0" applyBorder="0" applyAlignment="0" applyProtection="0"/>
    <xf numFmtId="0" fontId="25" fillId="40" borderId="0" applyNumberFormat="0" applyBorder="0" applyAlignment="0" applyProtection="0"/>
    <xf numFmtId="0" fontId="26" fillId="40" borderId="0" applyNumberFormat="0" applyBorder="0" applyAlignment="0" applyProtection="0"/>
    <xf numFmtId="0" fontId="25" fillId="40" borderId="0" applyNumberFormat="0" applyBorder="0" applyAlignment="0" applyProtection="0"/>
    <xf numFmtId="0" fontId="26" fillId="40" borderId="0" applyNumberFormat="0" applyBorder="0" applyAlignment="0" applyProtection="0"/>
    <xf numFmtId="0" fontId="25" fillId="40" borderId="0" applyNumberFormat="0" applyBorder="0" applyAlignment="0" applyProtection="0"/>
    <xf numFmtId="0" fontId="26" fillId="40" borderId="0" applyNumberFormat="0" applyBorder="0" applyAlignment="0" applyProtection="0"/>
    <xf numFmtId="0" fontId="25" fillId="40" borderId="0" applyNumberFormat="0" applyBorder="0" applyAlignment="0" applyProtection="0"/>
    <xf numFmtId="0" fontId="26" fillId="40" borderId="0" applyNumberFormat="0" applyBorder="0" applyAlignment="0" applyProtection="0"/>
    <xf numFmtId="0" fontId="4" fillId="15" borderId="0" applyNumberFormat="0" applyBorder="0" applyAlignment="0" applyProtection="0"/>
    <xf numFmtId="0" fontId="15" fillId="15" borderId="0" applyNumberFormat="0" applyBorder="0" applyAlignment="0" applyProtection="0"/>
    <xf numFmtId="0" fontId="4" fillId="15" borderId="0" applyNumberFormat="0" applyBorder="0" applyAlignment="0" applyProtection="0"/>
    <xf numFmtId="0" fontId="15" fillId="15" borderId="0" applyNumberFormat="0" applyBorder="0" applyAlignment="0" applyProtection="0"/>
    <xf numFmtId="0" fontId="22" fillId="42" borderId="0" applyNumberFormat="0" applyBorder="0" applyAlignment="0" applyProtection="0"/>
    <xf numFmtId="0" fontId="15" fillId="19" borderId="0" applyNumberFormat="0" applyBorder="0" applyAlignment="0" applyProtection="0"/>
    <xf numFmtId="0" fontId="4" fillId="44" borderId="0" applyNumberFormat="0" applyBorder="0" applyAlignment="0" applyProtection="0"/>
    <xf numFmtId="0" fontId="15" fillId="44" borderId="0" applyNumberFormat="0" applyBorder="0" applyAlignment="0" applyProtection="0"/>
    <xf numFmtId="0" fontId="4" fillId="44" borderId="0" applyNumberFormat="0" applyBorder="0" applyAlignment="0" applyProtection="0"/>
    <xf numFmtId="0" fontId="15" fillId="44" borderId="0" applyNumberFormat="0" applyBorder="0" applyAlignment="0" applyProtection="0"/>
    <xf numFmtId="0" fontId="23" fillId="42" borderId="0" applyNumberFormat="0" applyBorder="0" applyAlignment="0" applyProtection="0"/>
    <xf numFmtId="0" fontId="22" fillId="42" borderId="0" applyNumberFormat="0" applyBorder="0" applyAlignment="0" applyProtection="0"/>
    <xf numFmtId="0" fontId="23" fillId="42" borderId="0" applyNumberFormat="0" applyBorder="0" applyAlignment="0" applyProtection="0"/>
    <xf numFmtId="0" fontId="25" fillId="44" borderId="0" applyNumberFormat="0" applyBorder="0" applyAlignment="0" applyProtection="0"/>
    <xf numFmtId="0" fontId="26" fillId="44" borderId="0" applyNumberFormat="0" applyBorder="0" applyAlignment="0" applyProtection="0"/>
    <xf numFmtId="0" fontId="25" fillId="44" borderId="0" applyNumberFormat="0" applyBorder="0" applyAlignment="0" applyProtection="0"/>
    <xf numFmtId="0" fontId="26" fillId="44" borderId="0" applyNumberFormat="0" applyBorder="0" applyAlignment="0" applyProtection="0"/>
    <xf numFmtId="0" fontId="25" fillId="44" borderId="0" applyNumberFormat="0" applyBorder="0" applyAlignment="0" applyProtection="0"/>
    <xf numFmtId="0" fontId="26" fillId="44" borderId="0" applyNumberFormat="0" applyBorder="0" applyAlignment="0" applyProtection="0"/>
    <xf numFmtId="0" fontId="25" fillId="44" borderId="0" applyNumberFormat="0" applyBorder="0" applyAlignment="0" applyProtection="0"/>
    <xf numFmtId="0" fontId="26" fillId="44" borderId="0" applyNumberFormat="0" applyBorder="0" applyAlignment="0" applyProtection="0"/>
    <xf numFmtId="0" fontId="25" fillId="44" borderId="0" applyNumberFormat="0" applyBorder="0" applyAlignment="0" applyProtection="0"/>
    <xf numFmtId="0" fontId="26" fillId="44" borderId="0" applyNumberFormat="0" applyBorder="0" applyAlignment="0" applyProtection="0"/>
    <xf numFmtId="0" fontId="25" fillId="44" borderId="0" applyNumberFormat="0" applyBorder="0" applyAlignment="0" applyProtection="0"/>
    <xf numFmtId="0" fontId="26" fillId="44" borderId="0" applyNumberFormat="0" applyBorder="0" applyAlignment="0" applyProtection="0"/>
    <xf numFmtId="0" fontId="4" fillId="19" borderId="0" applyNumberFormat="0" applyBorder="0" applyAlignment="0" applyProtection="0"/>
    <xf numFmtId="0" fontId="15" fillId="19" borderId="0" applyNumberFormat="0" applyBorder="0" applyAlignment="0" applyProtection="0"/>
    <xf numFmtId="0" fontId="4" fillId="19" borderId="0" applyNumberFormat="0" applyBorder="0" applyAlignment="0" applyProtection="0"/>
    <xf numFmtId="0" fontId="15" fillId="19" borderId="0" applyNumberFormat="0" applyBorder="0" applyAlignment="0" applyProtection="0"/>
    <xf numFmtId="0" fontId="22" fillId="36" borderId="0" applyNumberFormat="0" applyBorder="0" applyAlignment="0" applyProtection="0"/>
    <xf numFmtId="0" fontId="15" fillId="23" borderId="0" applyNumberFormat="0" applyBorder="0" applyAlignment="0" applyProtection="0"/>
    <xf numFmtId="0" fontId="4" fillId="34" borderId="0" applyNumberFormat="0" applyBorder="0" applyAlignment="0" applyProtection="0"/>
    <xf numFmtId="0" fontId="15" fillId="34" borderId="0" applyNumberFormat="0" applyBorder="0" applyAlignment="0" applyProtection="0"/>
    <xf numFmtId="0" fontId="4" fillId="34" borderId="0" applyNumberFormat="0" applyBorder="0" applyAlignment="0" applyProtection="0"/>
    <xf numFmtId="0" fontId="15" fillId="34" borderId="0" applyNumberFormat="0" applyBorder="0" applyAlignment="0" applyProtection="0"/>
    <xf numFmtId="0" fontId="23" fillId="36" borderId="0" applyNumberFormat="0" applyBorder="0" applyAlignment="0" applyProtection="0"/>
    <xf numFmtId="0" fontId="22" fillId="36" borderId="0" applyNumberFormat="0" applyBorder="0" applyAlignment="0" applyProtection="0"/>
    <xf numFmtId="0" fontId="23" fillId="36" borderId="0" applyNumberFormat="0" applyBorder="0" applyAlignment="0" applyProtection="0"/>
    <xf numFmtId="0" fontId="25" fillId="34" borderId="0" applyNumberFormat="0" applyBorder="0" applyAlignment="0" applyProtection="0"/>
    <xf numFmtId="0" fontId="26" fillId="34" borderId="0" applyNumberFormat="0" applyBorder="0" applyAlignment="0" applyProtection="0"/>
    <xf numFmtId="0" fontId="25" fillId="34" borderId="0" applyNumberFormat="0" applyBorder="0" applyAlignment="0" applyProtection="0"/>
    <xf numFmtId="0" fontId="26" fillId="34" borderId="0" applyNumberFormat="0" applyBorder="0" applyAlignment="0" applyProtection="0"/>
    <xf numFmtId="0" fontId="25" fillId="34" borderId="0" applyNumberFormat="0" applyBorder="0" applyAlignment="0" applyProtection="0"/>
    <xf numFmtId="0" fontId="26" fillId="34" borderId="0" applyNumberFormat="0" applyBorder="0" applyAlignment="0" applyProtection="0"/>
    <xf numFmtId="0" fontId="25" fillId="34" borderId="0" applyNumberFormat="0" applyBorder="0" applyAlignment="0" applyProtection="0"/>
    <xf numFmtId="0" fontId="26" fillId="34" borderId="0" applyNumberFormat="0" applyBorder="0" applyAlignment="0" applyProtection="0"/>
    <xf numFmtId="0" fontId="25" fillId="34" borderId="0" applyNumberFormat="0" applyBorder="0" applyAlignment="0" applyProtection="0"/>
    <xf numFmtId="0" fontId="26" fillId="34" borderId="0" applyNumberFormat="0" applyBorder="0" applyAlignment="0" applyProtection="0"/>
    <xf numFmtId="0" fontId="25" fillId="34" borderId="0" applyNumberFormat="0" applyBorder="0" applyAlignment="0" applyProtection="0"/>
    <xf numFmtId="0" fontId="26" fillId="34" borderId="0" applyNumberFormat="0" applyBorder="0" applyAlignment="0" applyProtection="0"/>
    <xf numFmtId="0" fontId="4" fillId="23" borderId="0" applyNumberFormat="0" applyBorder="0" applyAlignment="0" applyProtection="0"/>
    <xf numFmtId="0" fontId="15" fillId="23" borderId="0" applyNumberFormat="0" applyBorder="0" applyAlignment="0" applyProtection="0"/>
    <xf numFmtId="0" fontId="4" fillId="23" borderId="0" applyNumberFormat="0" applyBorder="0" applyAlignment="0" applyProtection="0"/>
    <xf numFmtId="0" fontId="15" fillId="23" borderId="0" applyNumberFormat="0" applyBorder="0" applyAlignment="0" applyProtection="0"/>
    <xf numFmtId="0" fontId="22" fillId="39" borderId="0" applyNumberFormat="0" applyBorder="0" applyAlignment="0" applyProtection="0"/>
    <xf numFmtId="0" fontId="15" fillId="27" borderId="0" applyNumberFormat="0" applyBorder="0" applyAlignment="0" applyProtection="0"/>
    <xf numFmtId="0" fontId="4" fillId="37" borderId="0" applyNumberFormat="0" applyBorder="0" applyAlignment="0" applyProtection="0"/>
    <xf numFmtId="0" fontId="15" fillId="37" borderId="0" applyNumberFormat="0" applyBorder="0" applyAlignment="0" applyProtection="0"/>
    <xf numFmtId="0" fontId="4" fillId="37" borderId="0" applyNumberFormat="0" applyBorder="0" applyAlignment="0" applyProtection="0"/>
    <xf numFmtId="0" fontId="15" fillId="37" borderId="0" applyNumberFormat="0" applyBorder="0" applyAlignment="0" applyProtection="0"/>
    <xf numFmtId="0" fontId="23" fillId="39" borderId="0" applyNumberFormat="0" applyBorder="0" applyAlignment="0" applyProtection="0"/>
    <xf numFmtId="0" fontId="22" fillId="39" borderId="0" applyNumberFormat="0" applyBorder="0" applyAlignment="0" applyProtection="0"/>
    <xf numFmtId="0" fontId="23" fillId="39" borderId="0" applyNumberFormat="0" applyBorder="0" applyAlignment="0" applyProtection="0"/>
    <xf numFmtId="0" fontId="25" fillId="37" borderId="0" applyNumberFormat="0" applyBorder="0" applyAlignment="0" applyProtection="0"/>
    <xf numFmtId="0" fontId="26" fillId="37" borderId="0" applyNumberFormat="0" applyBorder="0" applyAlignment="0" applyProtection="0"/>
    <xf numFmtId="0" fontId="25" fillId="37" borderId="0" applyNumberFormat="0" applyBorder="0" applyAlignment="0" applyProtection="0"/>
    <xf numFmtId="0" fontId="26" fillId="37" borderId="0" applyNumberFormat="0" applyBorder="0" applyAlignment="0" applyProtection="0"/>
    <xf numFmtId="0" fontId="25" fillId="37" borderId="0" applyNumberFormat="0" applyBorder="0" applyAlignment="0" applyProtection="0"/>
    <xf numFmtId="0" fontId="26" fillId="37" borderId="0" applyNumberFormat="0" applyBorder="0" applyAlignment="0" applyProtection="0"/>
    <xf numFmtId="0" fontId="25" fillId="37" borderId="0" applyNumberFormat="0" applyBorder="0" applyAlignment="0" applyProtection="0"/>
    <xf numFmtId="0" fontId="26" fillId="37" borderId="0" applyNumberFormat="0" applyBorder="0" applyAlignment="0" applyProtection="0"/>
    <xf numFmtId="0" fontId="25" fillId="37" borderId="0" applyNumberFormat="0" applyBorder="0" applyAlignment="0" applyProtection="0"/>
    <xf numFmtId="0" fontId="26" fillId="37" borderId="0" applyNumberFormat="0" applyBorder="0" applyAlignment="0" applyProtection="0"/>
    <xf numFmtId="0" fontId="25" fillId="37" borderId="0" applyNumberFormat="0" applyBorder="0" applyAlignment="0" applyProtection="0"/>
    <xf numFmtId="0" fontId="26" fillId="37" borderId="0" applyNumberFormat="0" applyBorder="0" applyAlignment="0" applyProtection="0"/>
    <xf numFmtId="0" fontId="4" fillId="27" borderId="0" applyNumberFormat="0" applyBorder="0" applyAlignment="0" applyProtection="0"/>
    <xf numFmtId="0" fontId="15" fillId="27" borderId="0" applyNumberFormat="0" applyBorder="0" applyAlignment="0" applyProtection="0"/>
    <xf numFmtId="0" fontId="4" fillId="27" borderId="0" applyNumberFormat="0" applyBorder="0" applyAlignment="0" applyProtection="0"/>
    <xf numFmtId="0" fontId="15" fillId="27" borderId="0" applyNumberFormat="0" applyBorder="0" applyAlignment="0" applyProtection="0"/>
    <xf numFmtId="0" fontId="22" fillId="43" borderId="0" applyNumberFormat="0" applyBorder="0" applyAlignment="0" applyProtection="0"/>
    <xf numFmtId="0" fontId="15" fillId="31" borderId="0" applyNumberFormat="0" applyBorder="0" applyAlignment="0" applyProtection="0"/>
    <xf numFmtId="0" fontId="4" fillId="41" borderId="0" applyNumberFormat="0" applyBorder="0" applyAlignment="0" applyProtection="0"/>
    <xf numFmtId="0" fontId="15" fillId="41" borderId="0" applyNumberFormat="0" applyBorder="0" applyAlignment="0" applyProtection="0"/>
    <xf numFmtId="0" fontId="4" fillId="41" borderId="0" applyNumberFormat="0" applyBorder="0" applyAlignment="0" applyProtection="0"/>
    <xf numFmtId="0" fontId="15" fillId="41" borderId="0" applyNumberFormat="0" applyBorder="0" applyAlignment="0" applyProtection="0"/>
    <xf numFmtId="0" fontId="23" fillId="43" borderId="0" applyNumberFormat="0" applyBorder="0" applyAlignment="0" applyProtection="0"/>
    <xf numFmtId="0" fontId="22" fillId="43" borderId="0" applyNumberFormat="0" applyBorder="0" applyAlignment="0" applyProtection="0"/>
    <xf numFmtId="0" fontId="23" fillId="43" borderId="0" applyNumberFormat="0" applyBorder="0" applyAlignment="0" applyProtection="0"/>
    <xf numFmtId="0" fontId="25" fillId="41" borderId="0" applyNumberFormat="0" applyBorder="0" applyAlignment="0" applyProtection="0"/>
    <xf numFmtId="0" fontId="26" fillId="41" borderId="0" applyNumberFormat="0" applyBorder="0" applyAlignment="0" applyProtection="0"/>
    <xf numFmtId="0" fontId="25" fillId="41" borderId="0" applyNumberFormat="0" applyBorder="0" applyAlignment="0" applyProtection="0"/>
    <xf numFmtId="0" fontId="26" fillId="41" borderId="0" applyNumberFormat="0" applyBorder="0" applyAlignment="0" applyProtection="0"/>
    <xf numFmtId="0" fontId="25" fillId="41" borderId="0" applyNumberFormat="0" applyBorder="0" applyAlignment="0" applyProtection="0"/>
    <xf numFmtId="0" fontId="26" fillId="41" borderId="0" applyNumberFormat="0" applyBorder="0" applyAlignment="0" applyProtection="0"/>
    <xf numFmtId="0" fontId="25" fillId="41" borderId="0" applyNumberFormat="0" applyBorder="0" applyAlignment="0" applyProtection="0"/>
    <xf numFmtId="0" fontId="26" fillId="41" borderId="0" applyNumberFormat="0" applyBorder="0" applyAlignment="0" applyProtection="0"/>
    <xf numFmtId="0" fontId="25" fillId="41" borderId="0" applyNumberFormat="0" applyBorder="0" applyAlignment="0" applyProtection="0"/>
    <xf numFmtId="0" fontId="26" fillId="41" borderId="0" applyNumberFormat="0" applyBorder="0" applyAlignment="0" applyProtection="0"/>
    <xf numFmtId="0" fontId="25" fillId="41" borderId="0" applyNumberFormat="0" applyBorder="0" applyAlignment="0" applyProtection="0"/>
    <xf numFmtId="0" fontId="26" fillId="41" borderId="0" applyNumberFormat="0" applyBorder="0" applyAlignment="0" applyProtection="0"/>
    <xf numFmtId="0" fontId="4" fillId="31" borderId="0" applyNumberFormat="0" applyBorder="0" applyAlignment="0" applyProtection="0"/>
    <xf numFmtId="0" fontId="15" fillId="31" borderId="0" applyNumberFormat="0" applyBorder="0" applyAlignment="0" applyProtection="0"/>
    <xf numFmtId="0" fontId="4" fillId="31" borderId="0" applyNumberFormat="0" applyBorder="0" applyAlignment="0" applyProtection="0"/>
    <xf numFmtId="0" fontId="15" fillId="31" borderId="0" applyNumberFormat="0" applyBorder="0" applyAlignment="0" applyProtection="0"/>
    <xf numFmtId="0" fontId="27" fillId="45" borderId="0" applyNumberFormat="0" applyBorder="0" applyAlignment="0" applyProtection="0"/>
    <xf numFmtId="0" fontId="28" fillId="45" borderId="0" applyNumberFormat="0" applyBorder="0" applyAlignment="0" applyProtection="0"/>
    <xf numFmtId="0" fontId="29" fillId="45" borderId="0" applyNumberFormat="0" applyBorder="0" applyAlignment="0" applyProtection="0"/>
    <xf numFmtId="0" fontId="28" fillId="45" borderId="0" applyNumberFormat="0" applyBorder="0" applyAlignment="0" applyProtection="0"/>
    <xf numFmtId="0" fontId="29" fillId="45" borderId="0" applyNumberFormat="0" applyBorder="0" applyAlignment="0" applyProtection="0"/>
    <xf numFmtId="0" fontId="30" fillId="45" borderId="0" applyNumberFormat="0" applyBorder="0" applyAlignment="0" applyProtection="0"/>
    <xf numFmtId="0" fontId="27" fillId="45" borderId="0" applyNumberFormat="0" applyBorder="0" applyAlignment="0" applyProtection="0"/>
    <xf numFmtId="0" fontId="30" fillId="45" borderId="0" applyNumberFormat="0" applyBorder="0" applyAlignment="0" applyProtection="0"/>
    <xf numFmtId="0" fontId="27" fillId="45" borderId="0" applyNumberFormat="0" applyBorder="0" applyAlignment="0" applyProtection="0"/>
    <xf numFmtId="0" fontId="30" fillId="45" borderId="0" applyNumberFormat="0" applyBorder="0" applyAlignment="0" applyProtection="0"/>
    <xf numFmtId="0" fontId="27" fillId="45" borderId="0" applyNumberFormat="0" applyBorder="0" applyAlignment="0" applyProtection="0"/>
    <xf numFmtId="0" fontId="30" fillId="45" borderId="0" applyNumberFormat="0" applyBorder="0" applyAlignment="0" applyProtection="0"/>
    <xf numFmtId="0" fontId="28" fillId="45" borderId="0" applyNumberFormat="0" applyBorder="0" applyAlignment="0" applyProtection="0"/>
    <xf numFmtId="0" fontId="29" fillId="45" borderId="0" applyNumberFormat="0" applyBorder="0" applyAlignment="0" applyProtection="0"/>
    <xf numFmtId="0" fontId="28" fillId="45" borderId="0" applyNumberFormat="0" applyBorder="0" applyAlignment="0" applyProtection="0"/>
    <xf numFmtId="0" fontId="29" fillId="45" borderId="0" applyNumberFormat="0" applyBorder="0" applyAlignment="0" applyProtection="0"/>
    <xf numFmtId="0" fontId="27" fillId="45" borderId="0" applyNumberFormat="0" applyBorder="0" applyAlignment="0" applyProtection="0"/>
    <xf numFmtId="0" fontId="27" fillId="40" borderId="0" applyNumberFormat="0" applyBorder="0" applyAlignment="0" applyProtection="0"/>
    <xf numFmtId="0" fontId="28" fillId="40" borderId="0" applyNumberFormat="0" applyBorder="0" applyAlignment="0" applyProtection="0"/>
    <xf numFmtId="0" fontId="29" fillId="40" borderId="0" applyNumberFormat="0" applyBorder="0" applyAlignment="0" applyProtection="0"/>
    <xf numFmtId="0" fontId="28" fillId="40" borderId="0" applyNumberFormat="0" applyBorder="0" applyAlignment="0" applyProtection="0"/>
    <xf numFmtId="0" fontId="29" fillId="40" borderId="0" applyNumberFormat="0" applyBorder="0" applyAlignment="0" applyProtection="0"/>
    <xf numFmtId="0" fontId="30" fillId="40" borderId="0" applyNumberFormat="0" applyBorder="0" applyAlignment="0" applyProtection="0"/>
    <xf numFmtId="0" fontId="27" fillId="40" borderId="0" applyNumberFormat="0" applyBorder="0" applyAlignment="0" applyProtection="0"/>
    <xf numFmtId="0" fontId="30" fillId="40" borderId="0" applyNumberFormat="0" applyBorder="0" applyAlignment="0" applyProtection="0"/>
    <xf numFmtId="0" fontId="27" fillId="40" borderId="0" applyNumberFormat="0" applyBorder="0" applyAlignment="0" applyProtection="0"/>
    <xf numFmtId="0" fontId="30" fillId="40" borderId="0" applyNumberFormat="0" applyBorder="0" applyAlignment="0" applyProtection="0"/>
    <xf numFmtId="0" fontId="27" fillId="40" borderId="0" applyNumberFormat="0" applyBorder="0" applyAlignment="0" applyProtection="0"/>
    <xf numFmtId="0" fontId="30" fillId="40" borderId="0" applyNumberFormat="0" applyBorder="0" applyAlignment="0" applyProtection="0"/>
    <xf numFmtId="0" fontId="28" fillId="40" borderId="0" applyNumberFormat="0" applyBorder="0" applyAlignment="0" applyProtection="0"/>
    <xf numFmtId="0" fontId="29" fillId="40" borderId="0" applyNumberFormat="0" applyBorder="0" applyAlignment="0" applyProtection="0"/>
    <xf numFmtId="0" fontId="28" fillId="40" borderId="0" applyNumberFormat="0" applyBorder="0" applyAlignment="0" applyProtection="0"/>
    <xf numFmtId="0" fontId="29" fillId="40" borderId="0" applyNumberFormat="0" applyBorder="0" applyAlignment="0" applyProtection="0"/>
    <xf numFmtId="0" fontId="27" fillId="40" borderId="0" applyNumberFormat="0" applyBorder="0" applyAlignment="0" applyProtection="0"/>
    <xf numFmtId="0" fontId="27" fillId="42" borderId="0" applyNumberFormat="0" applyBorder="0" applyAlignment="0" applyProtection="0"/>
    <xf numFmtId="0" fontId="28" fillId="42" borderId="0" applyNumberFormat="0" applyBorder="0" applyAlignment="0" applyProtection="0"/>
    <xf numFmtId="0" fontId="29" fillId="42" borderId="0" applyNumberFormat="0" applyBorder="0" applyAlignment="0" applyProtection="0"/>
    <xf numFmtId="0" fontId="28" fillId="42" borderId="0" applyNumberFormat="0" applyBorder="0" applyAlignment="0" applyProtection="0"/>
    <xf numFmtId="0" fontId="29" fillId="42" borderId="0" applyNumberFormat="0" applyBorder="0" applyAlignment="0" applyProtection="0"/>
    <xf numFmtId="0" fontId="30" fillId="42" borderId="0" applyNumberFormat="0" applyBorder="0" applyAlignment="0" applyProtection="0"/>
    <xf numFmtId="0" fontId="27" fillId="42" borderId="0" applyNumberFormat="0" applyBorder="0" applyAlignment="0" applyProtection="0"/>
    <xf numFmtId="0" fontId="30" fillId="42" borderId="0" applyNumberFormat="0" applyBorder="0" applyAlignment="0" applyProtection="0"/>
    <xf numFmtId="0" fontId="27" fillId="42" borderId="0" applyNumberFormat="0" applyBorder="0" applyAlignment="0" applyProtection="0"/>
    <xf numFmtId="0" fontId="30" fillId="42" borderId="0" applyNumberFormat="0" applyBorder="0" applyAlignment="0" applyProtection="0"/>
    <xf numFmtId="0" fontId="27" fillId="42" borderId="0" applyNumberFormat="0" applyBorder="0" applyAlignment="0" applyProtection="0"/>
    <xf numFmtId="0" fontId="30" fillId="42" borderId="0" applyNumberFormat="0" applyBorder="0" applyAlignment="0" applyProtection="0"/>
    <xf numFmtId="0" fontId="28" fillId="42" borderId="0" applyNumberFormat="0" applyBorder="0" applyAlignment="0" applyProtection="0"/>
    <xf numFmtId="0" fontId="29" fillId="42" borderId="0" applyNumberFormat="0" applyBorder="0" applyAlignment="0" applyProtection="0"/>
    <xf numFmtId="0" fontId="28" fillId="42" borderId="0" applyNumberFormat="0" applyBorder="0" applyAlignment="0" applyProtection="0"/>
    <xf numFmtId="0" fontId="29" fillId="42" borderId="0" applyNumberFormat="0" applyBorder="0" applyAlignment="0" applyProtection="0"/>
    <xf numFmtId="0" fontId="27" fillId="42" borderId="0" applyNumberFormat="0" applyBorder="0" applyAlignment="0" applyProtection="0"/>
    <xf numFmtId="0" fontId="27" fillId="46" borderId="0" applyNumberFormat="0" applyBorder="0" applyAlignment="0" applyProtection="0"/>
    <xf numFmtId="0" fontId="28" fillId="46" borderId="0" applyNumberFormat="0" applyBorder="0" applyAlignment="0" applyProtection="0"/>
    <xf numFmtId="0" fontId="29" fillId="46" borderId="0" applyNumberFormat="0" applyBorder="0" applyAlignment="0" applyProtection="0"/>
    <xf numFmtId="0" fontId="28" fillId="46" borderId="0" applyNumberFormat="0" applyBorder="0" applyAlignment="0" applyProtection="0"/>
    <xf numFmtId="0" fontId="29" fillId="46" borderId="0" applyNumberFormat="0" applyBorder="0" applyAlignment="0" applyProtection="0"/>
    <xf numFmtId="0" fontId="30" fillId="46" borderId="0" applyNumberFormat="0" applyBorder="0" applyAlignment="0" applyProtection="0"/>
    <xf numFmtId="0" fontId="27" fillId="46" borderId="0" applyNumberFormat="0" applyBorder="0" applyAlignment="0" applyProtection="0"/>
    <xf numFmtId="0" fontId="30" fillId="46" borderId="0" applyNumberFormat="0" applyBorder="0" applyAlignment="0" applyProtection="0"/>
    <xf numFmtId="0" fontId="27" fillId="46" borderId="0" applyNumberFormat="0" applyBorder="0" applyAlignment="0" applyProtection="0"/>
    <xf numFmtId="0" fontId="30" fillId="46" borderId="0" applyNumberFormat="0" applyBorder="0" applyAlignment="0" applyProtection="0"/>
    <xf numFmtId="0" fontId="27" fillId="46" borderId="0" applyNumberFormat="0" applyBorder="0" applyAlignment="0" applyProtection="0"/>
    <xf numFmtId="0" fontId="30" fillId="46" borderId="0" applyNumberFormat="0" applyBorder="0" applyAlignment="0" applyProtection="0"/>
    <xf numFmtId="0" fontId="28" fillId="46" borderId="0" applyNumberFormat="0" applyBorder="0" applyAlignment="0" applyProtection="0"/>
    <xf numFmtId="0" fontId="29" fillId="46" borderId="0" applyNumberFormat="0" applyBorder="0" applyAlignment="0" applyProtection="0"/>
    <xf numFmtId="0" fontId="28" fillId="46" borderId="0" applyNumberFormat="0" applyBorder="0" applyAlignment="0" applyProtection="0"/>
    <xf numFmtId="0" fontId="29" fillId="46" borderId="0" applyNumberFormat="0" applyBorder="0" applyAlignment="0" applyProtection="0"/>
    <xf numFmtId="0" fontId="27" fillId="46" borderId="0" applyNumberFormat="0" applyBorder="0" applyAlignment="0" applyProtection="0"/>
    <xf numFmtId="0" fontId="27" fillId="47" borderId="0" applyNumberFormat="0" applyBorder="0" applyAlignment="0" applyProtection="0"/>
    <xf numFmtId="0" fontId="28" fillId="47" borderId="0" applyNumberFormat="0" applyBorder="0" applyAlignment="0" applyProtection="0"/>
    <xf numFmtId="0" fontId="29" fillId="47" borderId="0" applyNumberFormat="0" applyBorder="0" applyAlignment="0" applyProtection="0"/>
    <xf numFmtId="0" fontId="28" fillId="47" borderId="0" applyNumberFormat="0" applyBorder="0" applyAlignment="0" applyProtection="0"/>
    <xf numFmtId="0" fontId="29" fillId="47" borderId="0" applyNumberFormat="0" applyBorder="0" applyAlignment="0" applyProtection="0"/>
    <xf numFmtId="0" fontId="30" fillId="47" borderId="0" applyNumberFormat="0" applyBorder="0" applyAlignment="0" applyProtection="0"/>
    <xf numFmtId="0" fontId="27" fillId="47" borderId="0" applyNumberFormat="0" applyBorder="0" applyAlignment="0" applyProtection="0"/>
    <xf numFmtId="0" fontId="30" fillId="47" borderId="0" applyNumberFormat="0" applyBorder="0" applyAlignment="0" applyProtection="0"/>
    <xf numFmtId="0" fontId="27" fillId="47" borderId="0" applyNumberFormat="0" applyBorder="0" applyAlignment="0" applyProtection="0"/>
    <xf numFmtId="0" fontId="30" fillId="47" borderId="0" applyNumberFormat="0" applyBorder="0" applyAlignment="0" applyProtection="0"/>
    <xf numFmtId="0" fontId="27" fillId="47" borderId="0" applyNumberFormat="0" applyBorder="0" applyAlignment="0" applyProtection="0"/>
    <xf numFmtId="0" fontId="30" fillId="47" borderId="0" applyNumberFormat="0" applyBorder="0" applyAlignment="0" applyProtection="0"/>
    <xf numFmtId="0" fontId="28" fillId="47" borderId="0" applyNumberFormat="0" applyBorder="0" applyAlignment="0" applyProtection="0"/>
    <xf numFmtId="0" fontId="29" fillId="47" borderId="0" applyNumberFormat="0" applyBorder="0" applyAlignment="0" applyProtection="0"/>
    <xf numFmtId="0" fontId="28" fillId="47" borderId="0" applyNumberFormat="0" applyBorder="0" applyAlignment="0" applyProtection="0"/>
    <xf numFmtId="0" fontId="29" fillId="47" borderId="0" applyNumberFormat="0" applyBorder="0" applyAlignment="0" applyProtection="0"/>
    <xf numFmtId="0" fontId="27" fillId="47" borderId="0" applyNumberFormat="0" applyBorder="0" applyAlignment="0" applyProtection="0"/>
    <xf numFmtId="0" fontId="27" fillId="48" borderId="0" applyNumberFormat="0" applyBorder="0" applyAlignment="0" applyProtection="0"/>
    <xf numFmtId="0" fontId="28" fillId="48" borderId="0" applyNumberFormat="0" applyBorder="0" applyAlignment="0" applyProtection="0"/>
    <xf numFmtId="0" fontId="29" fillId="48" borderId="0" applyNumberFormat="0" applyBorder="0" applyAlignment="0" applyProtection="0"/>
    <xf numFmtId="0" fontId="28" fillId="48" borderId="0" applyNumberFormat="0" applyBorder="0" applyAlignment="0" applyProtection="0"/>
    <xf numFmtId="0" fontId="29" fillId="48" borderId="0" applyNumberFormat="0" applyBorder="0" applyAlignment="0" applyProtection="0"/>
    <xf numFmtId="0" fontId="30" fillId="48" borderId="0" applyNumberFormat="0" applyBorder="0" applyAlignment="0" applyProtection="0"/>
    <xf numFmtId="0" fontId="27" fillId="48" borderId="0" applyNumberFormat="0" applyBorder="0" applyAlignment="0" applyProtection="0"/>
    <xf numFmtId="0" fontId="30" fillId="48" borderId="0" applyNumberFormat="0" applyBorder="0" applyAlignment="0" applyProtection="0"/>
    <xf numFmtId="0" fontId="27" fillId="48" borderId="0" applyNumberFormat="0" applyBorder="0" applyAlignment="0" applyProtection="0"/>
    <xf numFmtId="0" fontId="30" fillId="48" borderId="0" applyNumberFormat="0" applyBorder="0" applyAlignment="0" applyProtection="0"/>
    <xf numFmtId="0" fontId="27" fillId="48" borderId="0" applyNumberFormat="0" applyBorder="0" applyAlignment="0" applyProtection="0"/>
    <xf numFmtId="0" fontId="30" fillId="48" borderId="0" applyNumberFormat="0" applyBorder="0" applyAlignment="0" applyProtection="0"/>
    <xf numFmtId="0" fontId="28" fillId="48" borderId="0" applyNumberFormat="0" applyBorder="0" applyAlignment="0" applyProtection="0"/>
    <xf numFmtId="0" fontId="29" fillId="48" borderId="0" applyNumberFormat="0" applyBorder="0" applyAlignment="0" applyProtection="0"/>
    <xf numFmtId="0" fontId="28" fillId="48" borderId="0" applyNumberFormat="0" applyBorder="0" applyAlignment="0" applyProtection="0"/>
    <xf numFmtId="0" fontId="29" fillId="48" borderId="0" applyNumberFormat="0" applyBorder="0" applyAlignment="0" applyProtection="0"/>
    <xf numFmtId="0" fontId="27" fillId="48" borderId="0" applyNumberFormat="0" applyBorder="0" applyAlignment="0" applyProtection="0"/>
    <xf numFmtId="0" fontId="28" fillId="45" borderId="0" applyNumberFormat="0" applyBorder="0" applyAlignment="0" applyProtection="0"/>
    <xf numFmtId="0" fontId="31" fillId="12" borderId="0" applyNumberFormat="0" applyBorder="0" applyAlignment="0" applyProtection="0"/>
    <xf numFmtId="0" fontId="20" fillId="37" borderId="0" applyNumberFormat="0" applyBorder="0" applyAlignment="0" applyProtection="0"/>
    <xf numFmtId="0" fontId="31" fillId="37" borderId="0" applyNumberFormat="0" applyBorder="0" applyAlignment="0" applyProtection="0"/>
    <xf numFmtId="0" fontId="20" fillId="37" borderId="0" applyNumberFormat="0" applyBorder="0" applyAlignment="0" applyProtection="0"/>
    <xf numFmtId="0" fontId="31" fillId="37" borderId="0" applyNumberFormat="0" applyBorder="0" applyAlignment="0" applyProtection="0"/>
    <xf numFmtId="0" fontId="29" fillId="45" borderId="0" applyNumberFormat="0" applyBorder="0" applyAlignment="0" applyProtection="0"/>
    <xf numFmtId="0" fontId="28" fillId="45" borderId="0" applyNumberFormat="0" applyBorder="0" applyAlignment="0" applyProtection="0"/>
    <xf numFmtId="0" fontId="29" fillId="45" borderId="0" applyNumberFormat="0" applyBorder="0" applyAlignment="0" applyProtection="0"/>
    <xf numFmtId="0" fontId="32" fillId="37" borderId="0" applyNumberFormat="0" applyBorder="0" applyAlignment="0" applyProtection="0"/>
    <xf numFmtId="0" fontId="33" fillId="37" borderId="0" applyNumberFormat="0" applyBorder="0" applyAlignment="0" applyProtection="0"/>
    <xf numFmtId="0" fontId="32" fillId="37" borderId="0" applyNumberFormat="0" applyBorder="0" applyAlignment="0" applyProtection="0"/>
    <xf numFmtId="0" fontId="33" fillId="37" borderId="0" applyNumberFormat="0" applyBorder="0" applyAlignment="0" applyProtection="0"/>
    <xf numFmtId="0" fontId="32" fillId="37" borderId="0" applyNumberFormat="0" applyBorder="0" applyAlignment="0" applyProtection="0"/>
    <xf numFmtId="0" fontId="33" fillId="37" borderId="0" applyNumberFormat="0" applyBorder="0" applyAlignment="0" applyProtection="0"/>
    <xf numFmtId="0" fontId="32" fillId="37" borderId="0" applyNumberFormat="0" applyBorder="0" applyAlignment="0" applyProtection="0"/>
    <xf numFmtId="0" fontId="33" fillId="37" borderId="0" applyNumberFormat="0" applyBorder="0" applyAlignment="0" applyProtection="0"/>
    <xf numFmtId="0" fontId="32" fillId="37" borderId="0" applyNumberFormat="0" applyBorder="0" applyAlignment="0" applyProtection="0"/>
    <xf numFmtId="0" fontId="33" fillId="37" borderId="0" applyNumberFormat="0" applyBorder="0" applyAlignment="0" applyProtection="0"/>
    <xf numFmtId="0" fontId="32" fillId="37" borderId="0" applyNumberFormat="0" applyBorder="0" applyAlignment="0" applyProtection="0"/>
    <xf numFmtId="0" fontId="33" fillId="37" borderId="0" applyNumberFormat="0" applyBorder="0" applyAlignment="0" applyProtection="0"/>
    <xf numFmtId="0" fontId="20" fillId="12" borderId="0" applyNumberFormat="0" applyBorder="0" applyAlignment="0" applyProtection="0"/>
    <xf numFmtId="0" fontId="31" fillId="12" borderId="0" applyNumberFormat="0" applyBorder="0" applyAlignment="0" applyProtection="0"/>
    <xf numFmtId="0" fontId="20" fillId="12" borderId="0" applyNumberFormat="0" applyBorder="0" applyAlignment="0" applyProtection="0"/>
    <xf numFmtId="0" fontId="31" fillId="12" borderId="0" applyNumberFormat="0" applyBorder="0" applyAlignment="0" applyProtection="0"/>
    <xf numFmtId="0" fontId="28" fillId="40" borderId="0" applyNumberFormat="0" applyBorder="0" applyAlignment="0" applyProtection="0"/>
    <xf numFmtId="0" fontId="31" fillId="16" borderId="0" applyNumberFormat="0" applyBorder="0" applyAlignment="0" applyProtection="0"/>
    <xf numFmtId="0" fontId="20" fillId="49" borderId="0" applyNumberFormat="0" applyBorder="0" applyAlignment="0" applyProtection="0"/>
    <xf numFmtId="0" fontId="31" fillId="49" borderId="0" applyNumberFormat="0" applyBorder="0" applyAlignment="0" applyProtection="0"/>
    <xf numFmtId="0" fontId="20" fillId="49" borderId="0" applyNumberFormat="0" applyBorder="0" applyAlignment="0" applyProtection="0"/>
    <xf numFmtId="0" fontId="31" fillId="49" borderId="0" applyNumberFormat="0" applyBorder="0" applyAlignment="0" applyProtection="0"/>
    <xf numFmtId="0" fontId="29" fillId="40" borderId="0" applyNumberFormat="0" applyBorder="0" applyAlignment="0" applyProtection="0"/>
    <xf numFmtId="0" fontId="28" fillId="40" borderId="0" applyNumberFormat="0" applyBorder="0" applyAlignment="0" applyProtection="0"/>
    <xf numFmtId="0" fontId="29" fillId="40" borderId="0" applyNumberFormat="0" applyBorder="0" applyAlignment="0" applyProtection="0"/>
    <xf numFmtId="0" fontId="32" fillId="49" borderId="0" applyNumberFormat="0" applyBorder="0" applyAlignment="0" applyProtection="0"/>
    <xf numFmtId="0" fontId="33" fillId="49" borderId="0" applyNumberFormat="0" applyBorder="0" applyAlignment="0" applyProtection="0"/>
    <xf numFmtId="0" fontId="32" fillId="49" borderId="0" applyNumberFormat="0" applyBorder="0" applyAlignment="0" applyProtection="0"/>
    <xf numFmtId="0" fontId="33" fillId="49" borderId="0" applyNumberFormat="0" applyBorder="0" applyAlignment="0" applyProtection="0"/>
    <xf numFmtId="0" fontId="32" fillId="49" borderId="0" applyNumberFormat="0" applyBorder="0" applyAlignment="0" applyProtection="0"/>
    <xf numFmtId="0" fontId="33" fillId="49" borderId="0" applyNumberFormat="0" applyBorder="0" applyAlignment="0" applyProtection="0"/>
    <xf numFmtId="0" fontId="32" fillId="49" borderId="0" applyNumberFormat="0" applyBorder="0" applyAlignment="0" applyProtection="0"/>
    <xf numFmtId="0" fontId="33" fillId="49" borderId="0" applyNumberFormat="0" applyBorder="0" applyAlignment="0" applyProtection="0"/>
    <xf numFmtId="0" fontId="32" fillId="49" borderId="0" applyNumberFormat="0" applyBorder="0" applyAlignment="0" applyProtection="0"/>
    <xf numFmtId="0" fontId="33" fillId="49" borderId="0" applyNumberFormat="0" applyBorder="0" applyAlignment="0" applyProtection="0"/>
    <xf numFmtId="0" fontId="32" fillId="49" borderId="0" applyNumberFormat="0" applyBorder="0" applyAlignment="0" applyProtection="0"/>
    <xf numFmtId="0" fontId="33" fillId="49" borderId="0" applyNumberFormat="0" applyBorder="0" applyAlignment="0" applyProtection="0"/>
    <xf numFmtId="0" fontId="20" fillId="16" borderId="0" applyNumberFormat="0" applyBorder="0" applyAlignment="0" applyProtection="0"/>
    <xf numFmtId="0" fontId="31" fillId="16" borderId="0" applyNumberFormat="0" applyBorder="0" applyAlignment="0" applyProtection="0"/>
    <xf numFmtId="0" fontId="20" fillId="16" borderId="0" applyNumberFormat="0" applyBorder="0" applyAlignment="0" applyProtection="0"/>
    <xf numFmtId="0" fontId="31" fillId="16" borderId="0" applyNumberFormat="0" applyBorder="0" applyAlignment="0" applyProtection="0"/>
    <xf numFmtId="0" fontId="28" fillId="42" borderId="0" applyNumberFormat="0" applyBorder="0" applyAlignment="0" applyProtection="0"/>
    <xf numFmtId="0" fontId="31" fillId="20" borderId="0" applyNumberFormat="0" applyBorder="0" applyAlignment="0" applyProtection="0"/>
    <xf numFmtId="0" fontId="20" fillId="43" borderId="0" applyNumberFormat="0" applyBorder="0" applyAlignment="0" applyProtection="0"/>
    <xf numFmtId="0" fontId="31" fillId="43" borderId="0" applyNumberFormat="0" applyBorder="0" applyAlignment="0" applyProtection="0"/>
    <xf numFmtId="0" fontId="20" fillId="43" borderId="0" applyNumberFormat="0" applyBorder="0" applyAlignment="0" applyProtection="0"/>
    <xf numFmtId="0" fontId="31" fillId="43" borderId="0" applyNumberFormat="0" applyBorder="0" applyAlignment="0" applyProtection="0"/>
    <xf numFmtId="0" fontId="29" fillId="42" borderId="0" applyNumberFormat="0" applyBorder="0" applyAlignment="0" applyProtection="0"/>
    <xf numFmtId="0" fontId="28" fillId="42" borderId="0" applyNumberFormat="0" applyBorder="0" applyAlignment="0" applyProtection="0"/>
    <xf numFmtId="0" fontId="29" fillId="42" borderId="0" applyNumberFormat="0" applyBorder="0" applyAlignment="0" applyProtection="0"/>
    <xf numFmtId="0" fontId="32" fillId="43" borderId="0" applyNumberFormat="0" applyBorder="0" applyAlignment="0" applyProtection="0"/>
    <xf numFmtId="0" fontId="33" fillId="43" borderId="0" applyNumberFormat="0" applyBorder="0" applyAlignment="0" applyProtection="0"/>
    <xf numFmtId="0" fontId="32" fillId="43" borderId="0" applyNumberFormat="0" applyBorder="0" applyAlignment="0" applyProtection="0"/>
    <xf numFmtId="0" fontId="33" fillId="43" borderId="0" applyNumberFormat="0" applyBorder="0" applyAlignment="0" applyProtection="0"/>
    <xf numFmtId="0" fontId="32" fillId="43" borderId="0" applyNumberFormat="0" applyBorder="0" applyAlignment="0" applyProtection="0"/>
    <xf numFmtId="0" fontId="33" fillId="43" borderId="0" applyNumberFormat="0" applyBorder="0" applyAlignment="0" applyProtection="0"/>
    <xf numFmtId="0" fontId="32" fillId="43" borderId="0" applyNumberFormat="0" applyBorder="0" applyAlignment="0" applyProtection="0"/>
    <xf numFmtId="0" fontId="33" fillId="43" borderId="0" applyNumberFormat="0" applyBorder="0" applyAlignment="0" applyProtection="0"/>
    <xf numFmtId="0" fontId="32" fillId="43" borderId="0" applyNumberFormat="0" applyBorder="0" applyAlignment="0" applyProtection="0"/>
    <xf numFmtId="0" fontId="33" fillId="43" borderId="0" applyNumberFormat="0" applyBorder="0" applyAlignment="0" applyProtection="0"/>
    <xf numFmtId="0" fontId="32" fillId="43" borderId="0" applyNumberFormat="0" applyBorder="0" applyAlignment="0" applyProtection="0"/>
    <xf numFmtId="0" fontId="33" fillId="43" borderId="0" applyNumberFormat="0" applyBorder="0" applyAlignment="0" applyProtection="0"/>
    <xf numFmtId="0" fontId="20" fillId="20" borderId="0" applyNumberFormat="0" applyBorder="0" applyAlignment="0" applyProtection="0"/>
    <xf numFmtId="0" fontId="31" fillId="20" borderId="0" applyNumberFormat="0" applyBorder="0" applyAlignment="0" applyProtection="0"/>
    <xf numFmtId="0" fontId="20" fillId="20" borderId="0" applyNumberFormat="0" applyBorder="0" applyAlignment="0" applyProtection="0"/>
    <xf numFmtId="0" fontId="31" fillId="20" borderId="0" applyNumberFormat="0" applyBorder="0" applyAlignment="0" applyProtection="0"/>
    <xf numFmtId="0" fontId="28" fillId="46" borderId="0" applyNumberFormat="0" applyBorder="0" applyAlignment="0" applyProtection="0"/>
    <xf numFmtId="0" fontId="31" fillId="24" borderId="0" applyNumberFormat="0" applyBorder="0" applyAlignment="0" applyProtection="0"/>
    <xf numFmtId="0" fontId="20" fillId="34" borderId="0" applyNumberFormat="0" applyBorder="0" applyAlignment="0" applyProtection="0"/>
    <xf numFmtId="0" fontId="31" fillId="34" borderId="0" applyNumberFormat="0" applyBorder="0" applyAlignment="0" applyProtection="0"/>
    <xf numFmtId="0" fontId="20" fillId="34" borderId="0" applyNumberFormat="0" applyBorder="0" applyAlignment="0" applyProtection="0"/>
    <xf numFmtId="0" fontId="31" fillId="34" borderId="0" applyNumberFormat="0" applyBorder="0" applyAlignment="0" applyProtection="0"/>
    <xf numFmtId="0" fontId="29" fillId="46" borderId="0" applyNumberFormat="0" applyBorder="0" applyAlignment="0" applyProtection="0"/>
    <xf numFmtId="0" fontId="28" fillId="46" borderId="0" applyNumberFormat="0" applyBorder="0" applyAlignment="0" applyProtection="0"/>
    <xf numFmtId="0" fontId="29" fillId="46" borderId="0" applyNumberFormat="0" applyBorder="0" applyAlignment="0" applyProtection="0"/>
    <xf numFmtId="0" fontId="32" fillId="34" borderId="0" applyNumberFormat="0" applyBorder="0" applyAlignment="0" applyProtection="0"/>
    <xf numFmtId="0" fontId="33" fillId="34" borderId="0" applyNumberFormat="0" applyBorder="0" applyAlignment="0" applyProtection="0"/>
    <xf numFmtId="0" fontId="32" fillId="34" borderId="0" applyNumberFormat="0" applyBorder="0" applyAlignment="0" applyProtection="0"/>
    <xf numFmtId="0" fontId="33" fillId="34" borderId="0" applyNumberFormat="0" applyBorder="0" applyAlignment="0" applyProtection="0"/>
    <xf numFmtId="0" fontId="32" fillId="34" borderId="0" applyNumberFormat="0" applyBorder="0" applyAlignment="0" applyProtection="0"/>
    <xf numFmtId="0" fontId="33" fillId="34" borderId="0" applyNumberFormat="0" applyBorder="0" applyAlignment="0" applyProtection="0"/>
    <xf numFmtId="0" fontId="32" fillId="34" borderId="0" applyNumberFormat="0" applyBorder="0" applyAlignment="0" applyProtection="0"/>
    <xf numFmtId="0" fontId="33" fillId="34" borderId="0" applyNumberFormat="0" applyBorder="0" applyAlignment="0" applyProtection="0"/>
    <xf numFmtId="0" fontId="32" fillId="34" borderId="0" applyNumberFormat="0" applyBorder="0" applyAlignment="0" applyProtection="0"/>
    <xf numFmtId="0" fontId="33" fillId="34" borderId="0" applyNumberFormat="0" applyBorder="0" applyAlignment="0" applyProtection="0"/>
    <xf numFmtId="0" fontId="32" fillId="34" borderId="0" applyNumberFormat="0" applyBorder="0" applyAlignment="0" applyProtection="0"/>
    <xf numFmtId="0" fontId="33" fillId="34" borderId="0" applyNumberFormat="0" applyBorder="0" applyAlignment="0" applyProtection="0"/>
    <xf numFmtId="0" fontId="20" fillId="24" borderId="0" applyNumberFormat="0" applyBorder="0" applyAlignment="0" applyProtection="0"/>
    <xf numFmtId="0" fontId="31" fillId="24" borderId="0" applyNumberFormat="0" applyBorder="0" applyAlignment="0" applyProtection="0"/>
    <xf numFmtId="0" fontId="20" fillId="24" borderId="0" applyNumberFormat="0" applyBorder="0" applyAlignment="0" applyProtection="0"/>
    <xf numFmtId="0" fontId="31" fillId="24" borderId="0" applyNumberFormat="0" applyBorder="0" applyAlignment="0" applyProtection="0"/>
    <xf numFmtId="0" fontId="28" fillId="47" borderId="0" applyNumberFormat="0" applyBorder="0" applyAlignment="0" applyProtection="0"/>
    <xf numFmtId="0" fontId="31" fillId="28" borderId="0" applyNumberFormat="0" applyBorder="0" applyAlignment="0" applyProtection="0"/>
    <xf numFmtId="0" fontId="20" fillId="37" borderId="0" applyNumberFormat="0" applyBorder="0" applyAlignment="0" applyProtection="0"/>
    <xf numFmtId="0" fontId="31" fillId="37" borderId="0" applyNumberFormat="0" applyBorder="0" applyAlignment="0" applyProtection="0"/>
    <xf numFmtId="0" fontId="20" fillId="37" borderId="0" applyNumberFormat="0" applyBorder="0" applyAlignment="0" applyProtection="0"/>
    <xf numFmtId="0" fontId="31" fillId="37" borderId="0" applyNumberFormat="0" applyBorder="0" applyAlignment="0" applyProtection="0"/>
    <xf numFmtId="0" fontId="29" fillId="47" borderId="0" applyNumberFormat="0" applyBorder="0" applyAlignment="0" applyProtection="0"/>
    <xf numFmtId="0" fontId="28" fillId="47" borderId="0" applyNumberFormat="0" applyBorder="0" applyAlignment="0" applyProtection="0"/>
    <xf numFmtId="0" fontId="29" fillId="47" borderId="0" applyNumberFormat="0" applyBorder="0" applyAlignment="0" applyProtection="0"/>
    <xf numFmtId="0" fontId="32" fillId="37" borderId="0" applyNumberFormat="0" applyBorder="0" applyAlignment="0" applyProtection="0"/>
    <xf numFmtId="0" fontId="33" fillId="37" borderId="0" applyNumberFormat="0" applyBorder="0" applyAlignment="0" applyProtection="0"/>
    <xf numFmtId="0" fontId="32" fillId="37" borderId="0" applyNumberFormat="0" applyBorder="0" applyAlignment="0" applyProtection="0"/>
    <xf numFmtId="0" fontId="33" fillId="37" borderId="0" applyNumberFormat="0" applyBorder="0" applyAlignment="0" applyProtection="0"/>
    <xf numFmtId="0" fontId="32" fillId="37" borderId="0" applyNumberFormat="0" applyBorder="0" applyAlignment="0" applyProtection="0"/>
    <xf numFmtId="0" fontId="33" fillId="37" borderId="0" applyNumberFormat="0" applyBorder="0" applyAlignment="0" applyProtection="0"/>
    <xf numFmtId="0" fontId="32" fillId="37" borderId="0" applyNumberFormat="0" applyBorder="0" applyAlignment="0" applyProtection="0"/>
    <xf numFmtId="0" fontId="33" fillId="37" borderId="0" applyNumberFormat="0" applyBorder="0" applyAlignment="0" applyProtection="0"/>
    <xf numFmtId="0" fontId="32" fillId="37" borderId="0" applyNumberFormat="0" applyBorder="0" applyAlignment="0" applyProtection="0"/>
    <xf numFmtId="0" fontId="33" fillId="37" borderId="0" applyNumberFormat="0" applyBorder="0" applyAlignment="0" applyProtection="0"/>
    <xf numFmtId="0" fontId="32" fillId="37" borderId="0" applyNumberFormat="0" applyBorder="0" applyAlignment="0" applyProtection="0"/>
    <xf numFmtId="0" fontId="33" fillId="37" borderId="0" applyNumberFormat="0" applyBorder="0" applyAlignment="0" applyProtection="0"/>
    <xf numFmtId="0" fontId="20" fillId="28" borderId="0" applyNumberFormat="0" applyBorder="0" applyAlignment="0" applyProtection="0"/>
    <xf numFmtId="0" fontId="31" fillId="28" borderId="0" applyNumberFormat="0" applyBorder="0" applyAlignment="0" applyProtection="0"/>
    <xf numFmtId="0" fontId="20" fillId="28" borderId="0" applyNumberFormat="0" applyBorder="0" applyAlignment="0" applyProtection="0"/>
    <xf numFmtId="0" fontId="31" fillId="28" borderId="0" applyNumberFormat="0" applyBorder="0" applyAlignment="0" applyProtection="0"/>
    <xf numFmtId="0" fontId="28" fillId="48" borderId="0" applyNumberFormat="0" applyBorder="0" applyAlignment="0" applyProtection="0"/>
    <xf numFmtId="0" fontId="31" fillId="32" borderId="0" applyNumberFormat="0" applyBorder="0" applyAlignment="0" applyProtection="0"/>
    <xf numFmtId="0" fontId="20" fillId="40" borderId="0" applyNumberFormat="0" applyBorder="0" applyAlignment="0" applyProtection="0"/>
    <xf numFmtId="0" fontId="31" fillId="40" borderId="0" applyNumberFormat="0" applyBorder="0" applyAlignment="0" applyProtection="0"/>
    <xf numFmtId="0" fontId="20" fillId="40" borderId="0" applyNumberFormat="0" applyBorder="0" applyAlignment="0" applyProtection="0"/>
    <xf numFmtId="0" fontId="31" fillId="40" borderId="0" applyNumberFormat="0" applyBorder="0" applyAlignment="0" applyProtection="0"/>
    <xf numFmtId="0" fontId="29" fillId="48" borderId="0" applyNumberFormat="0" applyBorder="0" applyAlignment="0" applyProtection="0"/>
    <xf numFmtId="0" fontId="28" fillId="48" borderId="0" applyNumberFormat="0" applyBorder="0" applyAlignment="0" applyProtection="0"/>
    <xf numFmtId="0" fontId="29" fillId="48" borderId="0" applyNumberFormat="0" applyBorder="0" applyAlignment="0" applyProtection="0"/>
    <xf numFmtId="0" fontId="32" fillId="40" borderId="0" applyNumberFormat="0" applyBorder="0" applyAlignment="0" applyProtection="0"/>
    <xf numFmtId="0" fontId="33" fillId="40" borderId="0" applyNumberFormat="0" applyBorder="0" applyAlignment="0" applyProtection="0"/>
    <xf numFmtId="0" fontId="32" fillId="40" borderId="0" applyNumberFormat="0" applyBorder="0" applyAlignment="0" applyProtection="0"/>
    <xf numFmtId="0" fontId="33" fillId="40" borderId="0" applyNumberFormat="0" applyBorder="0" applyAlignment="0" applyProtection="0"/>
    <xf numFmtId="0" fontId="32" fillId="40" borderId="0" applyNumberFormat="0" applyBorder="0" applyAlignment="0" applyProtection="0"/>
    <xf numFmtId="0" fontId="33" fillId="40" borderId="0" applyNumberFormat="0" applyBorder="0" applyAlignment="0" applyProtection="0"/>
    <xf numFmtId="0" fontId="32" fillId="40" borderId="0" applyNumberFormat="0" applyBorder="0" applyAlignment="0" applyProtection="0"/>
    <xf numFmtId="0" fontId="33" fillId="40" borderId="0" applyNumberFormat="0" applyBorder="0" applyAlignment="0" applyProtection="0"/>
    <xf numFmtId="0" fontId="32" fillId="40" borderId="0" applyNumberFormat="0" applyBorder="0" applyAlignment="0" applyProtection="0"/>
    <xf numFmtId="0" fontId="33" fillId="40" borderId="0" applyNumberFormat="0" applyBorder="0" applyAlignment="0" applyProtection="0"/>
    <xf numFmtId="0" fontId="32" fillId="40" borderId="0" applyNumberFormat="0" applyBorder="0" applyAlignment="0" applyProtection="0"/>
    <xf numFmtId="0" fontId="33" fillId="40" borderId="0" applyNumberFormat="0" applyBorder="0" applyAlignment="0" applyProtection="0"/>
    <xf numFmtId="0" fontId="20" fillId="32" borderId="0" applyNumberFormat="0" applyBorder="0" applyAlignment="0" applyProtection="0"/>
    <xf numFmtId="0" fontId="31" fillId="32" borderId="0" applyNumberFormat="0" applyBorder="0" applyAlignment="0" applyProtection="0"/>
    <xf numFmtId="0" fontId="20" fillId="32" borderId="0" applyNumberFormat="0" applyBorder="0" applyAlignment="0" applyProtection="0"/>
    <xf numFmtId="0" fontId="31" fillId="32" borderId="0" applyNumberFormat="0" applyBorder="0" applyAlignment="0" applyProtection="0"/>
    <xf numFmtId="167" fontId="5" fillId="0" borderId="0"/>
    <xf numFmtId="167" fontId="34" fillId="0" borderId="0"/>
    <xf numFmtId="167" fontId="5" fillId="0" borderId="0"/>
    <xf numFmtId="167" fontId="34" fillId="0" borderId="0"/>
    <xf numFmtId="0" fontId="22" fillId="50" borderId="0" applyNumberFormat="0" applyBorder="0" applyAlignment="0" applyProtection="0"/>
    <xf numFmtId="0" fontId="23" fillId="50" borderId="0" applyNumberFormat="0" applyBorder="0" applyAlignment="0" applyProtection="0"/>
    <xf numFmtId="0" fontId="22" fillId="50" borderId="0" applyNumberFormat="0" applyBorder="0" applyAlignment="0" applyProtection="0"/>
    <xf numFmtId="0" fontId="23" fillId="50" borderId="0" applyNumberFormat="0" applyBorder="0" applyAlignment="0" applyProtection="0"/>
    <xf numFmtId="0" fontId="22" fillId="50" borderId="0" applyNumberFormat="0" applyBorder="0" applyAlignment="0" applyProtection="0"/>
    <xf numFmtId="0" fontId="23" fillId="50" borderId="0" applyNumberFormat="0" applyBorder="0" applyAlignment="0" applyProtection="0"/>
    <xf numFmtId="0" fontId="22" fillId="50" borderId="0" applyNumberFormat="0" applyBorder="0" applyAlignment="0" applyProtection="0"/>
    <xf numFmtId="0" fontId="23" fillId="50" borderId="0" applyNumberFormat="0" applyBorder="0" applyAlignment="0" applyProtection="0"/>
    <xf numFmtId="0" fontId="28" fillId="51" borderId="0" applyNumberFormat="0" applyBorder="0" applyAlignment="0" applyProtection="0"/>
    <xf numFmtId="0" fontId="29" fillId="51" borderId="0" applyNumberFormat="0" applyBorder="0" applyAlignment="0" applyProtection="0"/>
    <xf numFmtId="0" fontId="28" fillId="51" borderId="0" applyNumberFormat="0" applyBorder="0" applyAlignment="0" applyProtection="0"/>
    <xf numFmtId="0" fontId="29" fillId="51" borderId="0" applyNumberFormat="0" applyBorder="0" applyAlignment="0" applyProtection="0"/>
    <xf numFmtId="0" fontId="28" fillId="52" borderId="0" applyNumberFormat="0" applyBorder="0" applyAlignment="0" applyProtection="0"/>
    <xf numFmtId="0" fontId="31" fillId="9" borderId="0" applyNumberFormat="0" applyBorder="0" applyAlignment="0" applyProtection="0"/>
    <xf numFmtId="0" fontId="20" fillId="53" borderId="0" applyNumberFormat="0" applyBorder="0" applyAlignment="0" applyProtection="0"/>
    <xf numFmtId="0" fontId="31" fillId="53" borderId="0" applyNumberFormat="0" applyBorder="0" applyAlignment="0" applyProtection="0"/>
    <xf numFmtId="0" fontId="20" fillId="53" borderId="0" applyNumberFormat="0" applyBorder="0" applyAlignment="0" applyProtection="0"/>
    <xf numFmtId="0" fontId="31" fillId="53" borderId="0" applyNumberFormat="0" applyBorder="0" applyAlignment="0" applyProtection="0"/>
    <xf numFmtId="0" fontId="28" fillId="54" borderId="0" applyNumberFormat="0" applyBorder="0" applyAlignment="0" applyProtection="0"/>
    <xf numFmtId="0" fontId="29" fillId="54" borderId="0" applyNumberFormat="0" applyBorder="0" applyAlignment="0" applyProtection="0"/>
    <xf numFmtId="0" fontId="28" fillId="54" borderId="0" applyNumberFormat="0" applyBorder="0" applyAlignment="0" applyProtection="0"/>
    <xf numFmtId="0" fontId="29" fillId="54" borderId="0" applyNumberFormat="0" applyBorder="0" applyAlignment="0" applyProtection="0"/>
    <xf numFmtId="0" fontId="29" fillId="52" borderId="0" applyNumberFormat="0" applyBorder="0" applyAlignment="0" applyProtection="0"/>
    <xf numFmtId="0" fontId="28" fillId="52" borderId="0" applyNumberFormat="0" applyBorder="0" applyAlignment="0" applyProtection="0"/>
    <xf numFmtId="0" fontId="29" fillId="52" borderId="0" applyNumberFormat="0" applyBorder="0" applyAlignment="0" applyProtection="0"/>
    <xf numFmtId="0" fontId="32" fillId="53" borderId="0" applyNumberFormat="0" applyBorder="0" applyAlignment="0" applyProtection="0"/>
    <xf numFmtId="0" fontId="33" fillId="53" borderId="0" applyNumberFormat="0" applyBorder="0" applyAlignment="0" applyProtection="0"/>
    <xf numFmtId="0" fontId="32" fillId="53" borderId="0" applyNumberFormat="0" applyBorder="0" applyAlignment="0" applyProtection="0"/>
    <xf numFmtId="0" fontId="33" fillId="53" borderId="0" applyNumberFormat="0" applyBorder="0" applyAlignment="0" applyProtection="0"/>
    <xf numFmtId="0" fontId="32" fillId="53" borderId="0" applyNumberFormat="0" applyBorder="0" applyAlignment="0" applyProtection="0"/>
    <xf numFmtId="0" fontId="33" fillId="53" borderId="0" applyNumberFormat="0" applyBorder="0" applyAlignment="0" applyProtection="0"/>
    <xf numFmtId="0" fontId="32" fillId="53" borderId="0" applyNumberFormat="0" applyBorder="0" applyAlignment="0" applyProtection="0"/>
    <xf numFmtId="0" fontId="33" fillId="53" borderId="0" applyNumberFormat="0" applyBorder="0" applyAlignment="0" applyProtection="0"/>
    <xf numFmtId="0" fontId="32" fillId="53" borderId="0" applyNumberFormat="0" applyBorder="0" applyAlignment="0" applyProtection="0"/>
    <xf numFmtId="0" fontId="33" fillId="53" borderId="0" applyNumberFormat="0" applyBorder="0" applyAlignment="0" applyProtection="0"/>
    <xf numFmtId="0" fontId="32" fillId="53" borderId="0" applyNumberFormat="0" applyBorder="0" applyAlignment="0" applyProtection="0"/>
    <xf numFmtId="0" fontId="33" fillId="53" borderId="0" applyNumberFormat="0" applyBorder="0" applyAlignment="0" applyProtection="0"/>
    <xf numFmtId="0" fontId="29" fillId="52" borderId="0" applyNumberFormat="0" applyBorder="0" applyAlignment="0" applyProtection="0"/>
    <xf numFmtId="0" fontId="28"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2" fillId="55" borderId="0" applyNumberFormat="0" applyBorder="0" applyAlignment="0" applyProtection="0"/>
    <xf numFmtId="0" fontId="23" fillId="55" borderId="0" applyNumberFormat="0" applyBorder="0" applyAlignment="0" applyProtection="0"/>
    <xf numFmtId="0" fontId="22" fillId="55" borderId="0" applyNumberFormat="0" applyBorder="0" applyAlignment="0" applyProtection="0"/>
    <xf numFmtId="0" fontId="23" fillId="55" borderId="0" applyNumberFormat="0" applyBorder="0" applyAlignment="0" applyProtection="0"/>
    <xf numFmtId="0" fontId="22" fillId="56" borderId="0" applyNumberFormat="0" applyBorder="0" applyAlignment="0" applyProtection="0"/>
    <xf numFmtId="0" fontId="23" fillId="56" borderId="0" applyNumberFormat="0" applyBorder="0" applyAlignment="0" applyProtection="0"/>
    <xf numFmtId="0" fontId="22" fillId="56" borderId="0" applyNumberFormat="0" applyBorder="0" applyAlignment="0" applyProtection="0"/>
    <xf numFmtId="0" fontId="23" fillId="56" borderId="0" applyNumberFormat="0" applyBorder="0" applyAlignment="0" applyProtection="0"/>
    <xf numFmtId="0" fontId="28" fillId="57" borderId="0" applyNumberFormat="0" applyBorder="0" applyAlignment="0" applyProtection="0"/>
    <xf numFmtId="0" fontId="29" fillId="57" borderId="0" applyNumberFormat="0" applyBorder="0" applyAlignment="0" applyProtection="0"/>
    <xf numFmtId="0" fontId="28" fillId="57" borderId="0" applyNumberFormat="0" applyBorder="0" applyAlignment="0" applyProtection="0"/>
    <xf numFmtId="0" fontId="29" fillId="57" borderId="0" applyNumberFormat="0" applyBorder="0" applyAlignment="0" applyProtection="0"/>
    <xf numFmtId="0" fontId="28" fillId="58" borderId="0" applyNumberFormat="0" applyBorder="0" applyAlignment="0" applyProtection="0"/>
    <xf numFmtId="0" fontId="31" fillId="13" borderId="0" applyNumberFormat="0" applyBorder="0" applyAlignment="0" applyProtection="0"/>
    <xf numFmtId="0" fontId="20" fillId="49" borderId="0" applyNumberFormat="0" applyBorder="0" applyAlignment="0" applyProtection="0"/>
    <xf numFmtId="0" fontId="31" fillId="49" borderId="0" applyNumberFormat="0" applyBorder="0" applyAlignment="0" applyProtection="0"/>
    <xf numFmtId="0" fontId="20" fillId="49" borderId="0" applyNumberFormat="0" applyBorder="0" applyAlignment="0" applyProtection="0"/>
    <xf numFmtId="0" fontId="31" fillId="49" borderId="0" applyNumberFormat="0" applyBorder="0" applyAlignment="0" applyProtection="0"/>
    <xf numFmtId="0" fontId="28" fillId="59" borderId="0" applyNumberFormat="0" applyBorder="0" applyAlignment="0" applyProtection="0"/>
    <xf numFmtId="0" fontId="29" fillId="59" borderId="0" applyNumberFormat="0" applyBorder="0" applyAlignment="0" applyProtection="0"/>
    <xf numFmtId="0" fontId="28" fillId="59" borderId="0" applyNumberFormat="0" applyBorder="0" applyAlignment="0" applyProtection="0"/>
    <xf numFmtId="0" fontId="29" fillId="59" borderId="0" applyNumberFormat="0" applyBorder="0" applyAlignment="0" applyProtection="0"/>
    <xf numFmtId="0" fontId="29" fillId="58" borderId="0" applyNumberFormat="0" applyBorder="0" applyAlignment="0" applyProtection="0"/>
    <xf numFmtId="0" fontId="28" fillId="58" borderId="0" applyNumberFormat="0" applyBorder="0" applyAlignment="0" applyProtection="0"/>
    <xf numFmtId="0" fontId="29" fillId="58" borderId="0" applyNumberFormat="0" applyBorder="0" applyAlignment="0" applyProtection="0"/>
    <xf numFmtId="0" fontId="32" fillId="49" borderId="0" applyNumberFormat="0" applyBorder="0" applyAlignment="0" applyProtection="0"/>
    <xf numFmtId="0" fontId="33" fillId="49" borderId="0" applyNumberFormat="0" applyBorder="0" applyAlignment="0" applyProtection="0"/>
    <xf numFmtId="0" fontId="32" fillId="49" borderId="0" applyNumberFormat="0" applyBorder="0" applyAlignment="0" applyProtection="0"/>
    <xf numFmtId="0" fontId="33" fillId="49" borderId="0" applyNumberFormat="0" applyBorder="0" applyAlignment="0" applyProtection="0"/>
    <xf numFmtId="0" fontId="32" fillId="49" borderId="0" applyNumberFormat="0" applyBorder="0" applyAlignment="0" applyProtection="0"/>
    <xf numFmtId="0" fontId="33" fillId="49" borderId="0" applyNumberFormat="0" applyBorder="0" applyAlignment="0" applyProtection="0"/>
    <xf numFmtId="0" fontId="32" fillId="49" borderId="0" applyNumberFormat="0" applyBorder="0" applyAlignment="0" applyProtection="0"/>
    <xf numFmtId="0" fontId="33" fillId="49" borderId="0" applyNumberFormat="0" applyBorder="0" applyAlignment="0" applyProtection="0"/>
    <xf numFmtId="0" fontId="32" fillId="49" borderId="0" applyNumberFormat="0" applyBorder="0" applyAlignment="0" applyProtection="0"/>
    <xf numFmtId="0" fontId="33" fillId="49" borderId="0" applyNumberFormat="0" applyBorder="0" applyAlignment="0" applyProtection="0"/>
    <xf numFmtId="0" fontId="32" fillId="49" borderId="0" applyNumberFormat="0" applyBorder="0" applyAlignment="0" applyProtection="0"/>
    <xf numFmtId="0" fontId="33" fillId="49" borderId="0" applyNumberFormat="0" applyBorder="0" applyAlignment="0" applyProtection="0"/>
    <xf numFmtId="0" fontId="29" fillId="58" borderId="0" applyNumberFormat="0" applyBorder="0" applyAlignment="0" applyProtection="0"/>
    <xf numFmtId="0" fontId="28" fillId="58" borderId="0" applyNumberFormat="0" applyBorder="0" applyAlignment="0" applyProtection="0"/>
    <xf numFmtId="0" fontId="29" fillId="58" borderId="0" applyNumberFormat="0" applyBorder="0" applyAlignment="0" applyProtection="0"/>
    <xf numFmtId="0" fontId="29" fillId="58" borderId="0" applyNumberFormat="0" applyBorder="0" applyAlignment="0" applyProtection="0"/>
    <xf numFmtId="0" fontId="29" fillId="58" borderId="0" applyNumberFormat="0" applyBorder="0" applyAlignment="0" applyProtection="0"/>
    <xf numFmtId="0" fontId="22" fillId="55" borderId="0" applyNumberFormat="0" applyBorder="0" applyAlignment="0" applyProtection="0"/>
    <xf numFmtId="0" fontId="23" fillId="55" borderId="0" applyNumberFormat="0" applyBorder="0" applyAlignment="0" applyProtection="0"/>
    <xf numFmtId="0" fontId="22" fillId="55" borderId="0" applyNumberFormat="0" applyBorder="0" applyAlignment="0" applyProtection="0"/>
    <xf numFmtId="0" fontId="23" fillId="55" borderId="0" applyNumberFormat="0" applyBorder="0" applyAlignment="0" applyProtection="0"/>
    <xf numFmtId="0" fontId="22" fillId="60" borderId="0" applyNumberFormat="0" applyBorder="0" applyAlignment="0" applyProtection="0"/>
    <xf numFmtId="0" fontId="23" fillId="60" borderId="0" applyNumberFormat="0" applyBorder="0" applyAlignment="0" applyProtection="0"/>
    <xf numFmtId="0" fontId="22" fillId="60" borderId="0" applyNumberFormat="0" applyBorder="0" applyAlignment="0" applyProtection="0"/>
    <xf numFmtId="0" fontId="23" fillId="60" borderId="0" applyNumberFormat="0" applyBorder="0" applyAlignment="0" applyProtection="0"/>
    <xf numFmtId="0" fontId="28" fillId="56" borderId="0" applyNumberFormat="0" applyBorder="0" applyAlignment="0" applyProtection="0"/>
    <xf numFmtId="0" fontId="29" fillId="56" borderId="0" applyNumberFormat="0" applyBorder="0" applyAlignment="0" applyProtection="0"/>
    <xf numFmtId="0" fontId="28" fillId="56" borderId="0" applyNumberFormat="0" applyBorder="0" applyAlignment="0" applyProtection="0"/>
    <xf numFmtId="0" fontId="29" fillId="56" borderId="0" applyNumberFormat="0" applyBorder="0" applyAlignment="0" applyProtection="0"/>
    <xf numFmtId="0" fontId="28" fillId="61" borderId="0" applyNumberFormat="0" applyBorder="0" applyAlignment="0" applyProtection="0"/>
    <xf numFmtId="0" fontId="31" fillId="17" borderId="0" applyNumberFormat="0" applyBorder="0" applyAlignment="0" applyProtection="0"/>
    <xf numFmtId="0" fontId="20" fillId="43" borderId="0" applyNumberFormat="0" applyBorder="0" applyAlignment="0" applyProtection="0"/>
    <xf numFmtId="0" fontId="31" fillId="43" borderId="0" applyNumberFormat="0" applyBorder="0" applyAlignment="0" applyProtection="0"/>
    <xf numFmtId="0" fontId="20" fillId="43" borderId="0" applyNumberFormat="0" applyBorder="0" applyAlignment="0" applyProtection="0"/>
    <xf numFmtId="0" fontId="31" fillId="43" borderId="0" applyNumberFormat="0" applyBorder="0" applyAlignment="0" applyProtection="0"/>
    <xf numFmtId="0" fontId="28" fillId="57" borderId="0" applyNumberFormat="0" applyBorder="0" applyAlignment="0" applyProtection="0"/>
    <xf numFmtId="0" fontId="29" fillId="57" borderId="0" applyNumberFormat="0" applyBorder="0" applyAlignment="0" applyProtection="0"/>
    <xf numFmtId="0" fontId="28" fillId="57" borderId="0" applyNumberFormat="0" applyBorder="0" applyAlignment="0" applyProtection="0"/>
    <xf numFmtId="0" fontId="29" fillId="57" borderId="0" applyNumberFormat="0" applyBorder="0" applyAlignment="0" applyProtection="0"/>
    <xf numFmtId="0" fontId="29" fillId="61" borderId="0" applyNumberFormat="0" applyBorder="0" applyAlignment="0" applyProtection="0"/>
    <xf numFmtId="0" fontId="28" fillId="61" borderId="0" applyNumberFormat="0" applyBorder="0" applyAlignment="0" applyProtection="0"/>
    <xf numFmtId="0" fontId="29" fillId="61" borderId="0" applyNumberFormat="0" applyBorder="0" applyAlignment="0" applyProtection="0"/>
    <xf numFmtId="0" fontId="32" fillId="43" borderId="0" applyNumberFormat="0" applyBorder="0" applyAlignment="0" applyProtection="0"/>
    <xf numFmtId="0" fontId="33" fillId="43" borderId="0" applyNumberFormat="0" applyBorder="0" applyAlignment="0" applyProtection="0"/>
    <xf numFmtId="0" fontId="32" fillId="43" borderId="0" applyNumberFormat="0" applyBorder="0" applyAlignment="0" applyProtection="0"/>
    <xf numFmtId="0" fontId="33" fillId="43" borderId="0" applyNumberFormat="0" applyBorder="0" applyAlignment="0" applyProtection="0"/>
    <xf numFmtId="0" fontId="32" fillId="43" borderId="0" applyNumberFormat="0" applyBorder="0" applyAlignment="0" applyProtection="0"/>
    <xf numFmtId="0" fontId="33" fillId="43" borderId="0" applyNumberFormat="0" applyBorder="0" applyAlignment="0" applyProtection="0"/>
    <xf numFmtId="0" fontId="32" fillId="43" borderId="0" applyNumberFormat="0" applyBorder="0" applyAlignment="0" applyProtection="0"/>
    <xf numFmtId="0" fontId="33" fillId="43" borderId="0" applyNumberFormat="0" applyBorder="0" applyAlignment="0" applyProtection="0"/>
    <xf numFmtId="0" fontId="32" fillId="43" borderId="0" applyNumberFormat="0" applyBorder="0" applyAlignment="0" applyProtection="0"/>
    <xf numFmtId="0" fontId="33" fillId="43" borderId="0" applyNumberFormat="0" applyBorder="0" applyAlignment="0" applyProtection="0"/>
    <xf numFmtId="0" fontId="32" fillId="43" borderId="0" applyNumberFormat="0" applyBorder="0" applyAlignment="0" applyProtection="0"/>
    <xf numFmtId="0" fontId="33" fillId="43" borderId="0" applyNumberFormat="0" applyBorder="0" applyAlignment="0" applyProtection="0"/>
    <xf numFmtId="0" fontId="29" fillId="61" borderId="0" applyNumberFormat="0" applyBorder="0" applyAlignment="0" applyProtection="0"/>
    <xf numFmtId="0" fontId="28" fillId="61" borderId="0" applyNumberFormat="0" applyBorder="0" applyAlignment="0" applyProtection="0"/>
    <xf numFmtId="0" fontId="29" fillId="61" borderId="0" applyNumberFormat="0" applyBorder="0" applyAlignment="0" applyProtection="0"/>
    <xf numFmtId="0" fontId="29" fillId="61" borderId="0" applyNumberFormat="0" applyBorder="0" applyAlignment="0" applyProtection="0"/>
    <xf numFmtId="0" fontId="29" fillId="61" borderId="0" applyNumberFormat="0" applyBorder="0" applyAlignment="0" applyProtection="0"/>
    <xf numFmtId="0" fontId="22" fillId="50" borderId="0" applyNumberFormat="0" applyBorder="0" applyAlignment="0" applyProtection="0"/>
    <xf numFmtId="0" fontId="23" fillId="50" borderId="0" applyNumberFormat="0" applyBorder="0" applyAlignment="0" applyProtection="0"/>
    <xf numFmtId="0" fontId="22" fillId="50" borderId="0" applyNumberFormat="0" applyBorder="0" applyAlignment="0" applyProtection="0"/>
    <xf numFmtId="0" fontId="23" fillId="50" borderId="0" applyNumberFormat="0" applyBorder="0" applyAlignment="0" applyProtection="0"/>
    <xf numFmtId="0" fontId="22" fillId="56" borderId="0" applyNumberFormat="0" applyBorder="0" applyAlignment="0" applyProtection="0"/>
    <xf numFmtId="0" fontId="23" fillId="56" borderId="0" applyNumberFormat="0" applyBorder="0" applyAlignment="0" applyProtection="0"/>
    <xf numFmtId="0" fontId="22" fillId="56" borderId="0" applyNumberFormat="0" applyBorder="0" applyAlignment="0" applyProtection="0"/>
    <xf numFmtId="0" fontId="23" fillId="56" borderId="0" applyNumberFormat="0" applyBorder="0" applyAlignment="0" applyProtection="0"/>
    <xf numFmtId="0" fontId="28" fillId="56" borderId="0" applyNumberFormat="0" applyBorder="0" applyAlignment="0" applyProtection="0"/>
    <xf numFmtId="0" fontId="29" fillId="56" borderId="0" applyNumberFormat="0" applyBorder="0" applyAlignment="0" applyProtection="0"/>
    <xf numFmtId="0" fontId="28" fillId="56" borderId="0" applyNumberFormat="0" applyBorder="0" applyAlignment="0" applyProtection="0"/>
    <xf numFmtId="0" fontId="29" fillId="56" borderId="0" applyNumberFormat="0" applyBorder="0" applyAlignment="0" applyProtection="0"/>
    <xf numFmtId="0" fontId="28" fillId="46" borderId="0" applyNumberFormat="0" applyBorder="0" applyAlignment="0" applyProtection="0"/>
    <xf numFmtId="0" fontId="31" fillId="21" borderId="0" applyNumberFormat="0" applyBorder="0" applyAlignment="0" applyProtection="0"/>
    <xf numFmtId="0" fontId="20" fillId="62" borderId="0" applyNumberFormat="0" applyBorder="0" applyAlignment="0" applyProtection="0"/>
    <xf numFmtId="0" fontId="31" fillId="62" borderId="0" applyNumberFormat="0" applyBorder="0" applyAlignment="0" applyProtection="0"/>
    <xf numFmtId="0" fontId="20" fillId="62" borderId="0" applyNumberFormat="0" applyBorder="0" applyAlignment="0" applyProtection="0"/>
    <xf numFmtId="0" fontId="31" fillId="62" borderId="0" applyNumberFormat="0" applyBorder="0" applyAlignment="0" applyProtection="0"/>
    <xf numFmtId="0" fontId="28" fillId="54" borderId="0" applyNumberFormat="0" applyBorder="0" applyAlignment="0" applyProtection="0"/>
    <xf numFmtId="0" fontId="29" fillId="54" borderId="0" applyNumberFormat="0" applyBorder="0" applyAlignment="0" applyProtection="0"/>
    <xf numFmtId="0" fontId="28" fillId="54" borderId="0" applyNumberFormat="0" applyBorder="0" applyAlignment="0" applyProtection="0"/>
    <xf numFmtId="0" fontId="29" fillId="54" borderId="0" applyNumberFormat="0" applyBorder="0" applyAlignment="0" applyProtection="0"/>
    <xf numFmtId="0" fontId="29" fillId="46" borderId="0" applyNumberFormat="0" applyBorder="0" applyAlignment="0" applyProtection="0"/>
    <xf numFmtId="0" fontId="28" fillId="46" borderId="0" applyNumberFormat="0" applyBorder="0" applyAlignment="0" applyProtection="0"/>
    <xf numFmtId="0" fontId="29" fillId="46" borderId="0" applyNumberFormat="0" applyBorder="0" applyAlignment="0" applyProtection="0"/>
    <xf numFmtId="0" fontId="32" fillId="62" borderId="0" applyNumberFormat="0" applyBorder="0" applyAlignment="0" applyProtection="0"/>
    <xf numFmtId="0" fontId="33" fillId="62" borderId="0" applyNumberFormat="0" applyBorder="0" applyAlignment="0" applyProtection="0"/>
    <xf numFmtId="0" fontId="32" fillId="62" borderId="0" applyNumberFormat="0" applyBorder="0" applyAlignment="0" applyProtection="0"/>
    <xf numFmtId="0" fontId="33" fillId="62" borderId="0" applyNumberFormat="0" applyBorder="0" applyAlignment="0" applyProtection="0"/>
    <xf numFmtId="0" fontId="32" fillId="62" borderId="0" applyNumberFormat="0" applyBorder="0" applyAlignment="0" applyProtection="0"/>
    <xf numFmtId="0" fontId="33" fillId="62" borderId="0" applyNumberFormat="0" applyBorder="0" applyAlignment="0" applyProtection="0"/>
    <xf numFmtId="0" fontId="32" fillId="62" borderId="0" applyNumberFormat="0" applyBorder="0" applyAlignment="0" applyProtection="0"/>
    <xf numFmtId="0" fontId="33" fillId="62" borderId="0" applyNumberFormat="0" applyBorder="0" applyAlignment="0" applyProtection="0"/>
    <xf numFmtId="0" fontId="32" fillId="62" borderId="0" applyNumberFormat="0" applyBorder="0" applyAlignment="0" applyProtection="0"/>
    <xf numFmtId="0" fontId="33" fillId="62" borderId="0" applyNumberFormat="0" applyBorder="0" applyAlignment="0" applyProtection="0"/>
    <xf numFmtId="0" fontId="32" fillId="62" borderId="0" applyNumberFormat="0" applyBorder="0" applyAlignment="0" applyProtection="0"/>
    <xf numFmtId="0" fontId="33" fillId="62" borderId="0" applyNumberFormat="0" applyBorder="0" applyAlignment="0" applyProtection="0"/>
    <xf numFmtId="0" fontId="29" fillId="46" borderId="0" applyNumberFormat="0" applyBorder="0" applyAlignment="0" applyProtection="0"/>
    <xf numFmtId="0" fontId="28"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2" fillId="63" borderId="0" applyNumberFormat="0" applyBorder="0" applyAlignment="0" applyProtection="0"/>
    <xf numFmtId="0" fontId="23" fillId="63" borderId="0" applyNumberFormat="0" applyBorder="0" applyAlignment="0" applyProtection="0"/>
    <xf numFmtId="0" fontId="22" fillId="63" borderId="0" applyNumberFormat="0" applyBorder="0" applyAlignment="0" applyProtection="0"/>
    <xf numFmtId="0" fontId="23" fillId="63" borderId="0" applyNumberFormat="0" applyBorder="0" applyAlignment="0" applyProtection="0"/>
    <xf numFmtId="0" fontId="22" fillId="50" borderId="0" applyNumberFormat="0" applyBorder="0" applyAlignment="0" applyProtection="0"/>
    <xf numFmtId="0" fontId="23" fillId="50" borderId="0" applyNumberFormat="0" applyBorder="0" applyAlignment="0" applyProtection="0"/>
    <xf numFmtId="0" fontId="22" fillId="50" borderId="0" applyNumberFormat="0" applyBorder="0" applyAlignment="0" applyProtection="0"/>
    <xf numFmtId="0" fontId="23" fillId="50" borderId="0" applyNumberFormat="0" applyBorder="0" applyAlignment="0" applyProtection="0"/>
    <xf numFmtId="0" fontId="28" fillId="51" borderId="0" applyNumberFormat="0" applyBorder="0" applyAlignment="0" applyProtection="0"/>
    <xf numFmtId="0" fontId="29" fillId="51" borderId="0" applyNumberFormat="0" applyBorder="0" applyAlignment="0" applyProtection="0"/>
    <xf numFmtId="0" fontId="28" fillId="51" borderId="0" applyNumberFormat="0" applyBorder="0" applyAlignment="0" applyProtection="0"/>
    <xf numFmtId="0" fontId="29" fillId="51" borderId="0" applyNumberFormat="0" applyBorder="0" applyAlignment="0" applyProtection="0"/>
    <xf numFmtId="0" fontId="28" fillId="47" borderId="0" applyNumberFormat="0" applyBorder="0" applyAlignment="0" applyProtection="0"/>
    <xf numFmtId="0" fontId="31" fillId="25" borderId="0" applyNumberFormat="0" applyBorder="0" applyAlignment="0" applyProtection="0"/>
    <xf numFmtId="0" fontId="28" fillId="64" borderId="0" applyNumberFormat="0" applyBorder="0" applyAlignment="0" applyProtection="0"/>
    <xf numFmtId="0" fontId="29" fillId="64" borderId="0" applyNumberFormat="0" applyBorder="0" applyAlignment="0" applyProtection="0"/>
    <xf numFmtId="0" fontId="28" fillId="64" borderId="0" applyNumberFormat="0" applyBorder="0" applyAlignment="0" applyProtection="0"/>
    <xf numFmtId="0" fontId="29" fillId="64" borderId="0" applyNumberFormat="0" applyBorder="0" applyAlignment="0" applyProtection="0"/>
    <xf numFmtId="0" fontId="29" fillId="47" borderId="0" applyNumberFormat="0" applyBorder="0" applyAlignment="0" applyProtection="0"/>
    <xf numFmtId="0" fontId="28" fillId="47" borderId="0" applyNumberFormat="0" applyBorder="0" applyAlignment="0" applyProtection="0"/>
    <xf numFmtId="0" fontId="29" fillId="47" borderId="0" applyNumberFormat="0" applyBorder="0" applyAlignment="0" applyProtection="0"/>
    <xf numFmtId="0" fontId="32" fillId="47" borderId="0" applyNumberFormat="0" applyBorder="0" applyAlignment="0" applyProtection="0"/>
    <xf numFmtId="0" fontId="33" fillId="47" borderId="0" applyNumberFormat="0" applyBorder="0" applyAlignment="0" applyProtection="0"/>
    <xf numFmtId="0" fontId="32" fillId="47" borderId="0" applyNumberFormat="0" applyBorder="0" applyAlignment="0" applyProtection="0"/>
    <xf numFmtId="0" fontId="33" fillId="47" borderId="0" applyNumberFormat="0" applyBorder="0" applyAlignment="0" applyProtection="0"/>
    <xf numFmtId="0" fontId="32" fillId="47" borderId="0" applyNumberFormat="0" applyBorder="0" applyAlignment="0" applyProtection="0"/>
    <xf numFmtId="0" fontId="33" fillId="47" borderId="0" applyNumberFormat="0" applyBorder="0" applyAlignment="0" applyProtection="0"/>
    <xf numFmtId="0" fontId="32" fillId="47" borderId="0" applyNumberFormat="0" applyBorder="0" applyAlignment="0" applyProtection="0"/>
    <xf numFmtId="0" fontId="33" fillId="47" borderId="0" applyNumberFormat="0" applyBorder="0" applyAlignment="0" applyProtection="0"/>
    <xf numFmtId="0" fontId="32" fillId="47" borderId="0" applyNumberFormat="0" applyBorder="0" applyAlignment="0" applyProtection="0"/>
    <xf numFmtId="0" fontId="33" fillId="47" borderId="0" applyNumberFormat="0" applyBorder="0" applyAlignment="0" applyProtection="0"/>
    <xf numFmtId="0" fontId="32" fillId="47" borderId="0" applyNumberFormat="0" applyBorder="0" applyAlignment="0" applyProtection="0"/>
    <xf numFmtId="0" fontId="33" fillId="47" borderId="0" applyNumberFormat="0" applyBorder="0" applyAlignment="0" applyProtection="0"/>
    <xf numFmtId="0" fontId="29" fillId="47" borderId="0" applyNumberFormat="0" applyBorder="0" applyAlignment="0" applyProtection="0"/>
    <xf numFmtId="0" fontId="28" fillId="47"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22" fillId="55" borderId="0" applyNumberFormat="0" applyBorder="0" applyAlignment="0" applyProtection="0"/>
    <xf numFmtId="0" fontId="23" fillId="55" borderId="0" applyNumberFormat="0" applyBorder="0" applyAlignment="0" applyProtection="0"/>
    <xf numFmtId="0" fontId="22" fillId="55" borderId="0" applyNumberFormat="0" applyBorder="0" applyAlignment="0" applyProtection="0"/>
    <xf numFmtId="0" fontId="23" fillId="55" borderId="0" applyNumberFormat="0" applyBorder="0" applyAlignment="0" applyProtection="0"/>
    <xf numFmtId="0" fontId="22" fillId="65" borderId="0" applyNumberFormat="0" applyBorder="0" applyAlignment="0" applyProtection="0"/>
    <xf numFmtId="0" fontId="23" fillId="65" borderId="0" applyNumberFormat="0" applyBorder="0" applyAlignment="0" applyProtection="0"/>
    <xf numFmtId="0" fontId="22" fillId="65" borderId="0" applyNumberFormat="0" applyBorder="0" applyAlignment="0" applyProtection="0"/>
    <xf numFmtId="0" fontId="23" fillId="65" borderId="0" applyNumberFormat="0" applyBorder="0" applyAlignment="0" applyProtection="0"/>
    <xf numFmtId="0" fontId="28" fillId="65" borderId="0" applyNumberFormat="0" applyBorder="0" applyAlignment="0" applyProtection="0"/>
    <xf numFmtId="0" fontId="29" fillId="65" borderId="0" applyNumberFormat="0" applyBorder="0" applyAlignment="0" applyProtection="0"/>
    <xf numFmtId="0" fontId="28" fillId="65" borderId="0" applyNumberFormat="0" applyBorder="0" applyAlignment="0" applyProtection="0"/>
    <xf numFmtId="0" fontId="29" fillId="65" borderId="0" applyNumberFormat="0" applyBorder="0" applyAlignment="0" applyProtection="0"/>
    <xf numFmtId="0" fontId="28" fillId="49" borderId="0" applyNumberFormat="0" applyBorder="0" applyAlignment="0" applyProtection="0"/>
    <xf numFmtId="0" fontId="31" fillId="29" borderId="0" applyNumberFormat="0" applyBorder="0" applyAlignment="0" applyProtection="0"/>
    <xf numFmtId="0" fontId="20" fillId="58" borderId="0" applyNumberFormat="0" applyBorder="0" applyAlignment="0" applyProtection="0"/>
    <xf numFmtId="0" fontId="31" fillId="58" borderId="0" applyNumberFormat="0" applyBorder="0" applyAlignment="0" applyProtection="0"/>
    <xf numFmtId="0" fontId="20" fillId="58" borderId="0" applyNumberFormat="0" applyBorder="0" applyAlignment="0" applyProtection="0"/>
    <xf numFmtId="0" fontId="31" fillId="58" borderId="0" applyNumberFormat="0" applyBorder="0" applyAlignment="0" applyProtection="0"/>
    <xf numFmtId="0" fontId="28" fillId="66" borderId="0" applyNumberFormat="0" applyBorder="0" applyAlignment="0" applyProtection="0"/>
    <xf numFmtId="0" fontId="29" fillId="66" borderId="0" applyNumberFormat="0" applyBorder="0" applyAlignment="0" applyProtection="0"/>
    <xf numFmtId="0" fontId="28" fillId="66" borderId="0" applyNumberFormat="0" applyBorder="0" applyAlignment="0" applyProtection="0"/>
    <xf numFmtId="0" fontId="29" fillId="66" borderId="0" applyNumberFormat="0" applyBorder="0" applyAlignment="0" applyProtection="0"/>
    <xf numFmtId="0" fontId="29" fillId="49" borderId="0" applyNumberFormat="0" applyBorder="0" applyAlignment="0" applyProtection="0"/>
    <xf numFmtId="0" fontId="28" fillId="49" borderId="0" applyNumberFormat="0" applyBorder="0" applyAlignment="0" applyProtection="0"/>
    <xf numFmtId="0" fontId="29" fillId="49" borderId="0" applyNumberFormat="0" applyBorder="0" applyAlignment="0" applyProtection="0"/>
    <xf numFmtId="0" fontId="32" fillId="58" borderId="0" applyNumberFormat="0" applyBorder="0" applyAlignment="0" applyProtection="0"/>
    <xf numFmtId="0" fontId="33" fillId="58" borderId="0" applyNumberFormat="0" applyBorder="0" applyAlignment="0" applyProtection="0"/>
    <xf numFmtId="0" fontId="32" fillId="58" borderId="0" applyNumberFormat="0" applyBorder="0" applyAlignment="0" applyProtection="0"/>
    <xf numFmtId="0" fontId="33" fillId="58" borderId="0" applyNumberFormat="0" applyBorder="0" applyAlignment="0" applyProtection="0"/>
    <xf numFmtId="0" fontId="32" fillId="58" borderId="0" applyNumberFormat="0" applyBorder="0" applyAlignment="0" applyProtection="0"/>
    <xf numFmtId="0" fontId="33" fillId="58" borderId="0" applyNumberFormat="0" applyBorder="0" applyAlignment="0" applyProtection="0"/>
    <xf numFmtId="0" fontId="32" fillId="58" borderId="0" applyNumberFormat="0" applyBorder="0" applyAlignment="0" applyProtection="0"/>
    <xf numFmtId="0" fontId="33" fillId="58" borderId="0" applyNumberFormat="0" applyBorder="0" applyAlignment="0" applyProtection="0"/>
    <xf numFmtId="0" fontId="32" fillId="58" borderId="0" applyNumberFormat="0" applyBorder="0" applyAlignment="0" applyProtection="0"/>
    <xf numFmtId="0" fontId="33" fillId="58" borderId="0" applyNumberFormat="0" applyBorder="0" applyAlignment="0" applyProtection="0"/>
    <xf numFmtId="0" fontId="32" fillId="58" borderId="0" applyNumberFormat="0" applyBorder="0" applyAlignment="0" applyProtection="0"/>
    <xf numFmtId="0" fontId="33" fillId="58" borderId="0" applyNumberFormat="0" applyBorder="0" applyAlignment="0" applyProtection="0"/>
    <xf numFmtId="0" fontId="29" fillId="49" borderId="0" applyNumberFormat="0" applyBorder="0" applyAlignment="0" applyProtection="0"/>
    <xf numFmtId="0" fontId="28" fillId="49" borderId="0" applyNumberFormat="0" applyBorder="0" applyAlignment="0" applyProtection="0"/>
    <xf numFmtId="0" fontId="29" fillId="49" borderId="0" applyNumberFormat="0" applyBorder="0" applyAlignment="0" applyProtection="0"/>
    <xf numFmtId="0" fontId="29" fillId="49" borderId="0" applyNumberFormat="0" applyBorder="0" applyAlignment="0" applyProtection="0"/>
    <xf numFmtId="0" fontId="29" fillId="49" borderId="0" applyNumberFormat="0" applyBorder="0" applyAlignment="0" applyProtection="0"/>
    <xf numFmtId="0" fontId="35" fillId="34" borderId="0" applyNumberFormat="0" applyBorder="0" applyAlignment="0" applyProtection="0"/>
    <xf numFmtId="0" fontId="36" fillId="3" borderId="0" applyNumberFormat="0" applyBorder="0" applyAlignment="0" applyProtection="0"/>
    <xf numFmtId="0" fontId="17" fillId="36" borderId="0" applyNumberFormat="0" applyBorder="0" applyAlignment="0" applyProtection="0"/>
    <xf numFmtId="0" fontId="36" fillId="36" borderId="0" applyNumberFormat="0" applyBorder="0" applyAlignment="0" applyProtection="0"/>
    <xf numFmtId="0" fontId="17" fillId="36" borderId="0" applyNumberFormat="0" applyBorder="0" applyAlignment="0" applyProtection="0"/>
    <xf numFmtId="0" fontId="36" fillId="36" borderId="0" applyNumberFormat="0" applyBorder="0" applyAlignment="0" applyProtection="0"/>
    <xf numFmtId="0" fontId="37" fillId="67" borderId="0" applyNumberFormat="0" applyBorder="0" applyAlignment="0" applyProtection="0"/>
    <xf numFmtId="0" fontId="38" fillId="67" borderId="0" applyNumberFormat="0" applyBorder="0" applyAlignment="0" applyProtection="0"/>
    <xf numFmtId="0" fontId="37" fillId="67" borderId="0" applyNumberFormat="0" applyBorder="0" applyAlignment="0" applyProtection="0"/>
    <xf numFmtId="0" fontId="38" fillId="67" borderId="0" applyNumberFormat="0" applyBorder="0" applyAlignment="0" applyProtection="0"/>
    <xf numFmtId="0" fontId="39" fillId="34" borderId="0" applyNumberFormat="0" applyBorder="0" applyAlignment="0" applyProtection="0"/>
    <xf numFmtId="0" fontId="35" fillId="34" borderId="0" applyNumberFormat="0" applyBorder="0" applyAlignment="0" applyProtection="0"/>
    <xf numFmtId="0" fontId="39" fillId="34" borderId="0" applyNumberFormat="0" applyBorder="0" applyAlignment="0" applyProtection="0"/>
    <xf numFmtId="0" fontId="40" fillId="36" borderId="0" applyNumberFormat="0" applyBorder="0" applyAlignment="0" applyProtection="0"/>
    <xf numFmtId="0" fontId="41" fillId="36" borderId="0" applyNumberFormat="0" applyBorder="0" applyAlignment="0" applyProtection="0"/>
    <xf numFmtId="0" fontId="40" fillId="36" borderId="0" applyNumberFormat="0" applyBorder="0" applyAlignment="0" applyProtection="0"/>
    <xf numFmtId="0" fontId="41" fillId="36" borderId="0" applyNumberFormat="0" applyBorder="0" applyAlignment="0" applyProtection="0"/>
    <xf numFmtId="0" fontId="40" fillId="36" borderId="0" applyNumberFormat="0" applyBorder="0" applyAlignment="0" applyProtection="0"/>
    <xf numFmtId="0" fontId="41" fillId="36" borderId="0" applyNumberFormat="0" applyBorder="0" applyAlignment="0" applyProtection="0"/>
    <xf numFmtId="0" fontId="40" fillId="36" borderId="0" applyNumberFormat="0" applyBorder="0" applyAlignment="0" applyProtection="0"/>
    <xf numFmtId="0" fontId="41" fillId="36" borderId="0" applyNumberFormat="0" applyBorder="0" applyAlignment="0" applyProtection="0"/>
    <xf numFmtId="0" fontId="40" fillId="36" borderId="0" applyNumberFormat="0" applyBorder="0" applyAlignment="0" applyProtection="0"/>
    <xf numFmtId="0" fontId="41" fillId="36" borderId="0" applyNumberFormat="0" applyBorder="0" applyAlignment="0" applyProtection="0"/>
    <xf numFmtId="0" fontId="40" fillId="36" borderId="0" applyNumberFormat="0" applyBorder="0" applyAlignment="0" applyProtection="0"/>
    <xf numFmtId="0" fontId="41" fillId="36" borderId="0" applyNumberFormat="0" applyBorder="0" applyAlignment="0" applyProtection="0"/>
    <xf numFmtId="0" fontId="39" fillId="34" borderId="0" applyNumberFormat="0" applyBorder="0" applyAlignment="0" applyProtection="0"/>
    <xf numFmtId="0" fontId="35" fillId="34" borderId="0" applyNumberFormat="0" applyBorder="0" applyAlignment="0" applyProtection="0"/>
    <xf numFmtId="0" fontId="39" fillId="34" borderId="0" applyNumberFormat="0" applyBorder="0" applyAlignment="0" applyProtection="0"/>
    <xf numFmtId="0" fontId="42" fillId="68" borderId="15" applyNumberFormat="0" applyAlignment="0" applyProtection="0"/>
    <xf numFmtId="0" fontId="43" fillId="6" borderId="9" applyNumberFormat="0" applyAlignment="0" applyProtection="0"/>
    <xf numFmtId="0" fontId="44" fillId="69" borderId="9" applyNumberFormat="0" applyAlignment="0" applyProtection="0"/>
    <xf numFmtId="0" fontId="45" fillId="69" borderId="9" applyNumberFormat="0" applyAlignment="0" applyProtection="0"/>
    <xf numFmtId="0" fontId="44" fillId="69" borderId="9" applyNumberFormat="0" applyAlignment="0" applyProtection="0"/>
    <xf numFmtId="0" fontId="45" fillId="69" borderId="9" applyNumberFormat="0" applyAlignment="0" applyProtection="0"/>
    <xf numFmtId="0" fontId="46" fillId="70" borderId="15" applyNumberFormat="0" applyAlignment="0" applyProtection="0"/>
    <xf numFmtId="0" fontId="47" fillId="70" borderId="15" applyNumberFormat="0" applyAlignment="0" applyProtection="0"/>
    <xf numFmtId="0" fontId="46" fillId="70" borderId="15" applyNumberFormat="0" applyAlignment="0" applyProtection="0"/>
    <xf numFmtId="0" fontId="47" fillId="70" borderId="15" applyNumberFormat="0" applyAlignment="0" applyProtection="0"/>
    <xf numFmtId="0" fontId="48" fillId="68" borderId="15" applyNumberFormat="0" applyAlignment="0" applyProtection="0"/>
    <xf numFmtId="0" fontId="42" fillId="68" borderId="15" applyNumberFormat="0" applyAlignment="0" applyProtection="0"/>
    <xf numFmtId="0" fontId="48" fillId="68" borderId="15" applyNumberFormat="0" applyAlignment="0" applyProtection="0"/>
    <xf numFmtId="0" fontId="49" fillId="69" borderId="15" applyNumberFormat="0" applyAlignment="0" applyProtection="0"/>
    <xf numFmtId="0" fontId="50" fillId="69" borderId="15" applyNumberFormat="0" applyAlignment="0" applyProtection="0"/>
    <xf numFmtId="0" fontId="49" fillId="69" borderId="15" applyNumberFormat="0" applyAlignment="0" applyProtection="0"/>
    <xf numFmtId="0" fontId="50" fillId="69" borderId="15" applyNumberFormat="0" applyAlignment="0" applyProtection="0"/>
    <xf numFmtId="0" fontId="49" fillId="69" borderId="15" applyNumberFormat="0" applyAlignment="0" applyProtection="0"/>
    <xf numFmtId="0" fontId="50" fillId="69" borderId="15" applyNumberFormat="0" applyAlignment="0" applyProtection="0"/>
    <xf numFmtId="0" fontId="49" fillId="69" borderId="15" applyNumberFormat="0" applyAlignment="0" applyProtection="0"/>
    <xf numFmtId="0" fontId="50" fillId="69" borderId="15" applyNumberFormat="0" applyAlignment="0" applyProtection="0"/>
    <xf numFmtId="0" fontId="49" fillId="69" borderId="15" applyNumberFormat="0" applyAlignment="0" applyProtection="0"/>
    <xf numFmtId="0" fontId="50" fillId="69" borderId="15" applyNumberFormat="0" applyAlignment="0" applyProtection="0"/>
    <xf numFmtId="0" fontId="49" fillId="69" borderId="15" applyNumberFormat="0" applyAlignment="0" applyProtection="0"/>
    <xf numFmtId="0" fontId="50" fillId="69" borderId="15" applyNumberFormat="0" applyAlignment="0" applyProtection="0"/>
    <xf numFmtId="0" fontId="48" fillId="68" borderId="15" applyNumberFormat="0" applyAlignment="0" applyProtection="0"/>
    <xf numFmtId="0" fontId="42" fillId="68" borderId="15" applyNumberFormat="0" applyAlignment="0" applyProtection="0"/>
    <xf numFmtId="0" fontId="48" fillId="68" borderId="15" applyNumberFormat="0" applyAlignment="0" applyProtection="0"/>
    <xf numFmtId="0" fontId="51" fillId="71" borderId="16" applyNumberFormat="0" applyAlignment="0" applyProtection="0"/>
    <xf numFmtId="0" fontId="52" fillId="7" borderId="12" applyNumberFormat="0" applyAlignment="0" applyProtection="0"/>
    <xf numFmtId="0" fontId="51" fillId="57" borderId="16" applyNumberFormat="0" applyAlignment="0" applyProtection="0"/>
    <xf numFmtId="0" fontId="53" fillId="57" borderId="16" applyNumberFormat="0" applyAlignment="0" applyProtection="0"/>
    <xf numFmtId="0" fontId="51" fillId="57" borderId="16" applyNumberFormat="0" applyAlignment="0" applyProtection="0"/>
    <xf numFmtId="0" fontId="53" fillId="57" borderId="16" applyNumberFormat="0" applyAlignment="0" applyProtection="0"/>
    <xf numFmtId="0" fontId="53" fillId="71" borderId="16" applyNumberFormat="0" applyAlignment="0" applyProtection="0"/>
    <xf numFmtId="0" fontId="51" fillId="71" borderId="16" applyNumberFormat="0" applyAlignment="0" applyProtection="0"/>
    <xf numFmtId="0" fontId="53" fillId="71" borderId="16" applyNumberFormat="0" applyAlignment="0" applyProtection="0"/>
    <xf numFmtId="0" fontId="54" fillId="71" borderId="16" applyNumberFormat="0" applyAlignment="0" applyProtection="0"/>
    <xf numFmtId="0" fontId="55" fillId="71" borderId="16" applyNumberFormat="0" applyAlignment="0" applyProtection="0"/>
    <xf numFmtId="0" fontId="54" fillId="71" borderId="16" applyNumberFormat="0" applyAlignment="0" applyProtection="0"/>
    <xf numFmtId="0" fontId="55" fillId="71" borderId="16" applyNumberFormat="0" applyAlignment="0" applyProtection="0"/>
    <xf numFmtId="0" fontId="54" fillId="71" borderId="16" applyNumberFormat="0" applyAlignment="0" applyProtection="0"/>
    <xf numFmtId="0" fontId="55" fillId="71" borderId="16" applyNumberFormat="0" applyAlignment="0" applyProtection="0"/>
    <xf numFmtId="0" fontId="54" fillId="71" borderId="16" applyNumberFormat="0" applyAlignment="0" applyProtection="0"/>
    <xf numFmtId="0" fontId="55" fillId="71" borderId="16" applyNumberFormat="0" applyAlignment="0" applyProtection="0"/>
    <xf numFmtId="0" fontId="54" fillId="71" borderId="16" applyNumberFormat="0" applyAlignment="0" applyProtection="0"/>
    <xf numFmtId="0" fontId="55" fillId="71" borderId="16" applyNumberFormat="0" applyAlignment="0" applyProtection="0"/>
    <xf numFmtId="0" fontId="54" fillId="71" borderId="16" applyNumberFormat="0" applyAlignment="0" applyProtection="0"/>
    <xf numFmtId="0" fontId="55" fillId="71" borderId="16" applyNumberFormat="0" applyAlignment="0" applyProtection="0"/>
    <xf numFmtId="0" fontId="53" fillId="71" borderId="16" applyNumberFormat="0" applyAlignment="0" applyProtection="0"/>
    <xf numFmtId="0" fontId="51" fillId="71" borderId="16" applyNumberFormat="0" applyAlignment="0" applyProtection="0"/>
    <xf numFmtId="0" fontId="53" fillId="71" borderId="16" applyNumberFormat="0" applyAlignment="0" applyProtection="0"/>
    <xf numFmtId="166" fontId="56" fillId="0" borderId="0" applyFont="0" applyFill="0" applyBorder="0" applyAlignment="0" applyProtection="0"/>
    <xf numFmtId="166" fontId="34" fillId="0" borderId="0" applyFont="0" applyFill="0" applyBorder="0" applyAlignment="0" applyProtection="0"/>
    <xf numFmtId="166" fontId="56" fillId="0" borderId="0" applyFont="0" applyFill="0" applyBorder="0" applyAlignment="0" applyProtection="0"/>
    <xf numFmtId="166" fontId="34" fillId="0" borderId="0" applyFont="0" applyFill="0" applyBorder="0" applyAlignment="0" applyProtection="0"/>
    <xf numFmtId="168" fontId="11" fillId="0" borderId="0" applyFont="0" applyFill="0" applyBorder="0" applyAlignment="0" applyProtection="0"/>
    <xf numFmtId="169" fontId="57"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57" fillId="0" borderId="0" applyFont="0" applyFill="0" applyBorder="0" applyAlignment="0" applyProtection="0"/>
    <xf numFmtId="169"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6" fontId="56" fillId="0" borderId="0" applyFont="0" applyFill="0" applyBorder="0" applyAlignment="0" applyProtection="0"/>
    <xf numFmtId="166" fontId="34" fillId="0" borderId="0" applyFont="0" applyFill="0" applyBorder="0" applyAlignment="0" applyProtection="0"/>
    <xf numFmtId="166" fontId="56" fillId="0" borderId="0" applyFont="0" applyFill="0" applyBorder="0" applyAlignment="0" applyProtection="0"/>
    <xf numFmtId="166" fontId="34" fillId="0" borderId="0" applyFont="0" applyFill="0" applyBorder="0" applyAlignment="0" applyProtection="0"/>
    <xf numFmtId="169" fontId="57"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57" fillId="0" borderId="0" applyFont="0" applyFill="0" applyBorder="0" applyAlignment="0" applyProtection="0"/>
    <xf numFmtId="169" fontId="11" fillId="0" borderId="0" applyFont="0" applyFill="0" applyBorder="0" applyAlignment="0" applyProtection="0"/>
    <xf numFmtId="169" fontId="57"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57" fillId="0" borderId="0" applyFont="0" applyFill="0" applyBorder="0" applyAlignment="0" applyProtection="0"/>
    <xf numFmtId="169" fontId="11" fillId="0" borderId="0" applyFont="0" applyFill="0" applyBorder="0" applyAlignment="0" applyProtection="0"/>
    <xf numFmtId="169" fontId="57"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57" fillId="0" borderId="0" applyFont="0" applyFill="0" applyBorder="0" applyAlignment="0" applyProtection="0"/>
    <xf numFmtId="169" fontId="11" fillId="0" borderId="0" applyFont="0" applyFill="0" applyBorder="0" applyAlignment="0" applyProtection="0"/>
    <xf numFmtId="169" fontId="57"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57" fillId="0" borderId="0" applyFont="0" applyFill="0" applyBorder="0" applyAlignment="0" applyProtection="0"/>
    <xf numFmtId="169" fontId="11" fillId="0" borderId="0" applyFont="0" applyFill="0" applyBorder="0" applyAlignment="0" applyProtection="0"/>
    <xf numFmtId="166" fontId="57"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57" fillId="0" borderId="0" applyFont="0" applyFill="0" applyBorder="0" applyAlignment="0" applyProtection="0"/>
    <xf numFmtId="166" fontId="11" fillId="0" borderId="0" applyFont="0" applyFill="0" applyBorder="0" applyAlignment="0" applyProtection="0"/>
    <xf numFmtId="0" fontId="57"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57" fillId="0" borderId="0" applyFont="0" applyFill="0" applyBorder="0" applyAlignment="0" applyProtection="0"/>
    <xf numFmtId="0"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9" fontId="57"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57" fillId="0" borderId="0" applyFont="0" applyFill="0" applyBorder="0" applyAlignment="0" applyProtection="0"/>
    <xf numFmtId="169" fontId="11" fillId="0" borderId="0" applyFont="0" applyFill="0" applyBorder="0" applyAlignment="0" applyProtection="0"/>
    <xf numFmtId="169" fontId="57"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57" fillId="0" borderId="0" applyFont="0" applyFill="0" applyBorder="0" applyAlignment="0" applyProtection="0"/>
    <xf numFmtId="169" fontId="11" fillId="0" borderId="0" applyFont="0" applyFill="0" applyBorder="0" applyAlignment="0" applyProtection="0"/>
    <xf numFmtId="169" fontId="57"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57" fillId="0" borderId="0" applyFont="0" applyFill="0" applyBorder="0" applyAlignment="0" applyProtection="0"/>
    <xf numFmtId="169" fontId="11" fillId="0" borderId="0" applyFont="0" applyFill="0" applyBorder="0" applyAlignment="0" applyProtection="0"/>
    <xf numFmtId="169" fontId="57"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57" fillId="0" borderId="0" applyFont="0" applyFill="0" applyBorder="0" applyAlignment="0" applyProtection="0"/>
    <xf numFmtId="169" fontId="11" fillId="0" borderId="0" applyFont="0" applyFill="0" applyBorder="0" applyAlignment="0" applyProtection="0"/>
    <xf numFmtId="169" fontId="57"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57" fillId="0" borderId="0" applyFont="0" applyFill="0" applyBorder="0" applyAlignment="0" applyProtection="0"/>
    <xf numFmtId="169" fontId="11" fillId="0" borderId="0" applyFont="0" applyFill="0" applyBorder="0" applyAlignment="0" applyProtection="0"/>
    <xf numFmtId="169" fontId="57"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57" fillId="0" borderId="0" applyFont="0" applyFill="0" applyBorder="0" applyAlignment="0" applyProtection="0"/>
    <xf numFmtId="169" fontId="11" fillId="0" borderId="0" applyFont="0" applyFill="0" applyBorder="0" applyAlignment="0" applyProtection="0"/>
    <xf numFmtId="169" fontId="57"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57" fillId="0" borderId="0" applyFont="0" applyFill="0" applyBorder="0" applyAlignment="0" applyProtection="0"/>
    <xf numFmtId="169" fontId="11" fillId="0" borderId="0" applyFont="0" applyFill="0" applyBorder="0" applyAlignment="0" applyProtection="0"/>
    <xf numFmtId="169" fontId="57"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57" fillId="0" borderId="0" applyFont="0" applyFill="0" applyBorder="0" applyAlignment="0" applyProtection="0"/>
    <xf numFmtId="170" fontId="58" fillId="0" borderId="0" applyFont="0" applyFill="0" applyBorder="0" applyAlignment="0" applyProtection="0"/>
    <xf numFmtId="166" fontId="56" fillId="0" borderId="0" applyFont="0" applyFill="0" applyBorder="0" applyAlignment="0" applyProtection="0"/>
    <xf numFmtId="169" fontId="22" fillId="0" borderId="0" applyFont="0" applyFill="0" applyBorder="0" applyAlignment="0" applyProtection="0"/>
    <xf numFmtId="169" fontId="23"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3" fillId="0" borderId="0" applyFont="0" applyFill="0" applyBorder="0" applyAlignment="0" applyProtection="0"/>
    <xf numFmtId="166" fontId="34" fillId="0" borderId="0" applyFont="0" applyFill="0" applyBorder="0" applyAlignment="0" applyProtection="0"/>
    <xf numFmtId="166" fontId="56" fillId="0" borderId="0" applyFont="0" applyFill="0" applyBorder="0" applyAlignment="0" applyProtection="0"/>
    <xf numFmtId="166" fontId="34"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22" fillId="0" borderId="0" applyFont="0" applyFill="0" applyBorder="0" applyAlignment="0" applyProtection="0"/>
    <xf numFmtId="169" fontId="23"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3"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70" fontId="59" fillId="0" borderId="0" applyFont="0" applyFill="0" applyBorder="0" applyAlignment="0" applyProtection="0"/>
    <xf numFmtId="170" fontId="58" fillId="0" borderId="0" applyFont="0" applyFill="0" applyBorder="0" applyAlignment="0" applyProtection="0"/>
    <xf numFmtId="170" fontId="59" fillId="0" borderId="0" applyFont="0" applyFill="0" applyBorder="0" applyAlignment="0" applyProtection="0"/>
    <xf numFmtId="166" fontId="56"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34" fillId="0" borderId="0" applyFont="0" applyFill="0" applyBorder="0" applyAlignment="0" applyProtection="0"/>
    <xf numFmtId="166" fontId="56" fillId="0" borderId="0" applyFont="0" applyFill="0" applyBorder="0" applyAlignment="0" applyProtection="0"/>
    <xf numFmtId="166" fontId="34" fillId="0" borderId="0" applyFont="0" applyFill="0" applyBorder="0" applyAlignment="0" applyProtection="0"/>
    <xf numFmtId="16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6" fontId="22" fillId="0" borderId="0" applyFont="0" applyFill="0" applyBorder="0" applyAlignment="0" applyProtection="0"/>
    <xf numFmtId="170" fontId="58" fillId="0" borderId="0" applyFont="0" applyFill="0" applyBorder="0" applyAlignment="0" applyProtection="0"/>
    <xf numFmtId="170" fontId="59" fillId="0" borderId="0" applyFont="0" applyFill="0" applyBorder="0" applyAlignment="0" applyProtection="0"/>
    <xf numFmtId="170" fontId="58" fillId="0" borderId="0" applyFont="0" applyFill="0" applyBorder="0" applyAlignment="0" applyProtection="0"/>
    <xf numFmtId="170" fontId="59" fillId="0" borderId="0" applyFont="0" applyFill="0" applyBorder="0" applyAlignment="0" applyProtection="0"/>
    <xf numFmtId="166" fontId="23"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3"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3" fontId="60" fillId="0" borderId="0" applyNumberFormat="0" applyFont="0" applyFill="0" applyBorder="0" applyAlignment="0" applyProtection="0"/>
    <xf numFmtId="3" fontId="60" fillId="0" borderId="0" applyNumberFormat="0" applyFont="0" applyFill="0" applyBorder="0" applyAlignment="0" applyProtection="0"/>
    <xf numFmtId="3" fontId="60" fillId="0" borderId="0" applyNumberFormat="0" applyFont="0" applyFill="0" applyBorder="0" applyAlignment="0" applyProtection="0"/>
    <xf numFmtId="0" fontId="61" fillId="35" borderId="0" applyNumberFormat="0" applyBorder="0" applyAlignment="0" applyProtection="0"/>
    <xf numFmtId="0" fontId="62" fillId="35" borderId="0" applyNumberFormat="0" applyBorder="0" applyAlignment="0" applyProtection="0"/>
    <xf numFmtId="0" fontId="63" fillId="35" borderId="0" applyNumberFormat="0" applyBorder="0" applyAlignment="0" applyProtection="0"/>
    <xf numFmtId="0" fontId="62" fillId="35" borderId="0" applyNumberFormat="0" applyBorder="0" applyAlignment="0" applyProtection="0"/>
    <xf numFmtId="0" fontId="63" fillId="35" borderId="0" applyNumberFormat="0" applyBorder="0" applyAlignment="0" applyProtection="0"/>
    <xf numFmtId="0" fontId="64" fillId="35" borderId="0" applyNumberFormat="0" applyBorder="0" applyAlignment="0" applyProtection="0"/>
    <xf numFmtId="0" fontId="61" fillId="35" borderId="0" applyNumberFormat="0" applyBorder="0" applyAlignment="0" applyProtection="0"/>
    <xf numFmtId="0" fontId="64" fillId="35" borderId="0" applyNumberFormat="0" applyBorder="0" applyAlignment="0" applyProtection="0"/>
    <xf numFmtId="0" fontId="61" fillId="35" borderId="0" applyNumberFormat="0" applyBorder="0" applyAlignment="0" applyProtection="0"/>
    <xf numFmtId="0" fontId="64" fillId="35" borderId="0" applyNumberFormat="0" applyBorder="0" applyAlignment="0" applyProtection="0"/>
    <xf numFmtId="0" fontId="61" fillId="35" borderId="0" applyNumberFormat="0" applyBorder="0" applyAlignment="0" applyProtection="0"/>
    <xf numFmtId="0" fontId="64" fillId="35" borderId="0" applyNumberFormat="0" applyBorder="0" applyAlignment="0" applyProtection="0"/>
    <xf numFmtId="0" fontId="62" fillId="35" borderId="0" applyNumberFormat="0" applyBorder="0" applyAlignment="0" applyProtection="0"/>
    <xf numFmtId="0" fontId="63" fillId="35" borderId="0" applyNumberFormat="0" applyBorder="0" applyAlignment="0" applyProtection="0"/>
    <xf numFmtId="0" fontId="62" fillId="35" borderId="0" applyNumberFormat="0" applyBorder="0" applyAlignment="0" applyProtection="0"/>
    <xf numFmtId="0" fontId="63" fillId="35" borderId="0" applyNumberFormat="0" applyBorder="0" applyAlignment="0" applyProtection="0"/>
    <xf numFmtId="0" fontId="61" fillId="35" borderId="0" applyNumberFormat="0" applyBorder="0" applyAlignment="0" applyProtection="0"/>
    <xf numFmtId="0" fontId="65" fillId="72" borderId="0" applyNumberFormat="0" applyBorder="0" applyAlignment="0" applyProtection="0"/>
    <xf numFmtId="0" fontId="66" fillId="72" borderId="0" applyNumberFormat="0" applyBorder="0" applyAlignment="0" applyProtection="0"/>
    <xf numFmtId="0" fontId="65" fillId="72" borderId="0" applyNumberFormat="0" applyBorder="0" applyAlignment="0" applyProtection="0"/>
    <xf numFmtId="0" fontId="66" fillId="72" borderId="0" applyNumberFormat="0" applyBorder="0" applyAlignment="0" applyProtection="0"/>
    <xf numFmtId="0" fontId="65" fillId="73" borderId="0" applyNumberFormat="0" applyBorder="0" applyAlignment="0" applyProtection="0"/>
    <xf numFmtId="0" fontId="66" fillId="73" borderId="0" applyNumberFormat="0" applyBorder="0" applyAlignment="0" applyProtection="0"/>
    <xf numFmtId="0" fontId="65" fillId="73" borderId="0" applyNumberFormat="0" applyBorder="0" applyAlignment="0" applyProtection="0"/>
    <xf numFmtId="0" fontId="66" fillId="73" borderId="0" applyNumberFormat="0" applyBorder="0" applyAlignment="0" applyProtection="0"/>
    <xf numFmtId="0" fontId="65" fillId="74" borderId="0" applyNumberFormat="0" applyBorder="0" applyAlignment="0" applyProtection="0"/>
    <xf numFmtId="0" fontId="66" fillId="74" borderId="0" applyNumberFormat="0" applyBorder="0" applyAlignment="0" applyProtection="0"/>
    <xf numFmtId="0" fontId="65" fillId="74" borderId="0" applyNumberFormat="0" applyBorder="0" applyAlignment="0" applyProtection="0"/>
    <xf numFmtId="0" fontId="66" fillId="74" borderId="0" applyNumberFormat="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3" fontId="67" fillId="0" borderId="0" applyFont="0" applyFill="0" applyBorder="0" applyAlignment="0" applyProtection="0">
      <alignment horizontal="right" vertical="top"/>
    </xf>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0" fontId="68" fillId="0" borderId="0"/>
    <xf numFmtId="0" fontId="69" fillId="0" borderId="0"/>
    <xf numFmtId="0" fontId="68" fillId="0" borderId="0"/>
    <xf numFmtId="0" fontId="69" fillId="0" borderId="0"/>
    <xf numFmtId="0" fontId="70" fillId="0" borderId="0" applyNumberFormat="0" applyFill="0" applyBorder="0" applyAlignment="0" applyProtection="0"/>
    <xf numFmtId="0" fontId="71" fillId="0" borderId="0" applyNumberFormat="0" applyFill="0" applyBorder="0" applyAlignment="0" applyProtection="0"/>
    <xf numFmtId="0" fontId="72" fillId="0" borderId="0" applyNumberFormat="0" applyFill="0" applyBorder="0" applyAlignment="0" applyProtection="0"/>
    <xf numFmtId="0" fontId="70" fillId="0" borderId="0" applyNumberForma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74" fillId="0" borderId="0" applyNumberFormat="0" applyFill="0" applyBorder="0" applyAlignment="0" applyProtection="0"/>
    <xf numFmtId="0" fontId="73" fillId="0" borderId="0" applyNumberFormat="0" applyFill="0" applyBorder="0" applyAlignment="0" applyProtection="0"/>
    <xf numFmtId="0" fontId="74" fillId="0" borderId="0" applyNumberFormat="0" applyFill="0" applyBorder="0" applyAlignment="0" applyProtection="0"/>
    <xf numFmtId="0" fontId="73" fillId="0" borderId="0" applyNumberFormat="0" applyFill="0" applyBorder="0" applyAlignment="0" applyProtection="0"/>
    <xf numFmtId="0" fontId="74" fillId="0" borderId="0" applyNumberFormat="0" applyFill="0" applyBorder="0" applyAlignment="0" applyProtection="0"/>
    <xf numFmtId="0" fontId="73" fillId="0" borderId="0" applyNumberFormat="0" applyFill="0" applyBorder="0" applyAlignment="0" applyProtection="0"/>
    <xf numFmtId="0" fontId="74" fillId="0" borderId="0" applyNumberFormat="0" applyFill="0" applyBorder="0" applyAlignment="0" applyProtection="0"/>
    <xf numFmtId="0" fontId="73" fillId="0" borderId="0" applyNumberFormat="0" applyFill="0" applyBorder="0" applyAlignment="0" applyProtection="0"/>
    <xf numFmtId="0" fontId="74" fillId="0" borderId="0" applyNumberFormat="0" applyFill="0" applyBorder="0" applyAlignment="0" applyProtection="0"/>
    <xf numFmtId="0" fontId="73" fillId="0" borderId="0" applyNumberFormat="0" applyFill="0" applyBorder="0" applyAlignment="0" applyProtection="0"/>
    <xf numFmtId="0" fontId="74" fillId="0" borderId="0" applyNumberFormat="0" applyFill="0" applyBorder="0" applyAlignment="0" applyProtection="0"/>
    <xf numFmtId="0" fontId="72" fillId="0" borderId="0" applyNumberFormat="0" applyFill="0" applyBorder="0" applyAlignment="0" applyProtection="0"/>
    <xf numFmtId="0" fontId="70" fillId="0" borderId="0" applyNumberFormat="0" applyFill="0" applyBorder="0" applyAlignment="0" applyProtection="0"/>
    <xf numFmtId="0" fontId="72" fillId="0" borderId="0" applyNumberFormat="0" applyFill="0" applyBorder="0" applyAlignment="0" applyProtection="0"/>
    <xf numFmtId="3" fontId="60" fillId="0" borderId="0" applyNumberFormat="0" applyFont="0" applyFill="0" applyBorder="0" applyAlignment="0" applyProtection="0"/>
    <xf numFmtId="4" fontId="5" fillId="0" borderId="0" applyNumberFormat="0"/>
    <xf numFmtId="4" fontId="5" fillId="0" borderId="0" applyNumberFormat="0"/>
    <xf numFmtId="4" fontId="34" fillId="0" borderId="0" applyNumberFormat="0"/>
    <xf numFmtId="4" fontId="5" fillId="0" borderId="0" applyNumberFormat="0"/>
    <xf numFmtId="4" fontId="34" fillId="0" borderId="0" applyNumberFormat="0"/>
    <xf numFmtId="4" fontId="34" fillId="0" borderId="0" applyNumberFormat="0"/>
    <xf numFmtId="4" fontId="5" fillId="0" borderId="0" applyNumberFormat="0"/>
    <xf numFmtId="4" fontId="34" fillId="0" borderId="0" applyNumberFormat="0"/>
    <xf numFmtId="0" fontId="62" fillId="35" borderId="0" applyNumberFormat="0" applyBorder="0" applyAlignment="0" applyProtection="0"/>
    <xf numFmtId="0" fontId="75" fillId="2" borderId="0" applyNumberFormat="0" applyBorder="0" applyAlignment="0" applyProtection="0"/>
    <xf numFmtId="0" fontId="16" fillId="37" borderId="0" applyNumberFormat="0" applyBorder="0" applyAlignment="0" applyProtection="0"/>
    <xf numFmtId="0" fontId="75" fillId="37" borderId="0" applyNumberFormat="0" applyBorder="0" applyAlignment="0" applyProtection="0"/>
    <xf numFmtId="0" fontId="16" fillId="37" borderId="0" applyNumberFormat="0" applyBorder="0" applyAlignment="0" applyProtection="0"/>
    <xf numFmtId="0" fontId="75" fillId="37" borderId="0" applyNumberFormat="0" applyBorder="0" applyAlignment="0" applyProtection="0"/>
    <xf numFmtId="0" fontId="62" fillId="60" borderId="0" applyNumberFormat="0" applyBorder="0" applyAlignment="0" applyProtection="0"/>
    <xf numFmtId="0" fontId="63" fillId="60" borderId="0" applyNumberFormat="0" applyBorder="0" applyAlignment="0" applyProtection="0"/>
    <xf numFmtId="0" fontId="62" fillId="60" borderId="0" applyNumberFormat="0" applyBorder="0" applyAlignment="0" applyProtection="0"/>
    <xf numFmtId="0" fontId="63" fillId="60" borderId="0" applyNumberFormat="0" applyBorder="0" applyAlignment="0" applyProtection="0"/>
    <xf numFmtId="0" fontId="63" fillId="35" borderId="0" applyNumberFormat="0" applyBorder="0" applyAlignment="0" applyProtection="0"/>
    <xf numFmtId="0" fontId="62" fillId="35" borderId="0" applyNumberFormat="0" applyBorder="0" applyAlignment="0" applyProtection="0"/>
    <xf numFmtId="0" fontId="63" fillId="35" borderId="0" applyNumberFormat="0" applyBorder="0" applyAlignment="0" applyProtection="0"/>
    <xf numFmtId="0" fontId="76" fillId="37" borderId="0" applyNumberFormat="0" applyBorder="0" applyAlignment="0" applyProtection="0"/>
    <xf numFmtId="0" fontId="77" fillId="37" borderId="0" applyNumberFormat="0" applyBorder="0" applyAlignment="0" applyProtection="0"/>
    <xf numFmtId="0" fontId="76" fillId="37" borderId="0" applyNumberFormat="0" applyBorder="0" applyAlignment="0" applyProtection="0"/>
    <xf numFmtId="0" fontId="77" fillId="37" borderId="0" applyNumberFormat="0" applyBorder="0" applyAlignment="0" applyProtection="0"/>
    <xf numFmtId="0" fontId="76" fillId="37" borderId="0" applyNumberFormat="0" applyBorder="0" applyAlignment="0" applyProtection="0"/>
    <xf numFmtId="0" fontId="77" fillId="37" borderId="0" applyNumberFormat="0" applyBorder="0" applyAlignment="0" applyProtection="0"/>
    <xf numFmtId="0" fontId="76" fillId="37" borderId="0" applyNumberFormat="0" applyBorder="0" applyAlignment="0" applyProtection="0"/>
    <xf numFmtId="0" fontId="77" fillId="37" borderId="0" applyNumberFormat="0" applyBorder="0" applyAlignment="0" applyProtection="0"/>
    <xf numFmtId="0" fontId="76" fillId="37" borderId="0" applyNumberFormat="0" applyBorder="0" applyAlignment="0" applyProtection="0"/>
    <xf numFmtId="0" fontId="77" fillId="37" borderId="0" applyNumberFormat="0" applyBorder="0" applyAlignment="0" applyProtection="0"/>
    <xf numFmtId="0" fontId="76" fillId="37" borderId="0" applyNumberFormat="0" applyBorder="0" applyAlignment="0" applyProtection="0"/>
    <xf numFmtId="0" fontId="77" fillId="37" borderId="0" applyNumberFormat="0" applyBorder="0" applyAlignment="0" applyProtection="0"/>
    <xf numFmtId="0" fontId="16" fillId="2" borderId="0" applyNumberFormat="0" applyBorder="0" applyAlignment="0" applyProtection="0"/>
    <xf numFmtId="0" fontId="75" fillId="2" borderId="0" applyNumberFormat="0" applyBorder="0" applyAlignment="0" applyProtection="0"/>
    <xf numFmtId="0" fontId="16" fillId="2" borderId="0" applyNumberFormat="0" applyBorder="0" applyAlignment="0" applyProtection="0"/>
    <xf numFmtId="0" fontId="75" fillId="2" borderId="0" applyNumberFormat="0" applyBorder="0" applyAlignment="0" applyProtection="0"/>
    <xf numFmtId="0" fontId="11" fillId="0" borderId="0"/>
    <xf numFmtId="0" fontId="11" fillId="0" borderId="0"/>
    <xf numFmtId="0" fontId="11" fillId="0" borderId="0"/>
    <xf numFmtId="0" fontId="57" fillId="0" borderId="0"/>
    <xf numFmtId="0" fontId="78" fillId="0" borderId="17" applyNumberFormat="0" applyFill="0" applyAlignment="0" applyProtection="0"/>
    <xf numFmtId="0" fontId="79" fillId="0" borderId="6" applyNumberFormat="0" applyFill="0" applyAlignment="0" applyProtection="0"/>
    <xf numFmtId="0" fontId="80" fillId="0" borderId="18" applyNumberFormat="0" applyFill="0" applyAlignment="0" applyProtection="0"/>
    <xf numFmtId="0" fontId="81" fillId="0" borderId="18" applyNumberFormat="0" applyFill="0" applyAlignment="0" applyProtection="0"/>
    <xf numFmtId="0" fontId="80" fillId="0" borderId="18" applyNumberFormat="0" applyFill="0" applyAlignment="0" applyProtection="0"/>
    <xf numFmtId="0" fontId="80" fillId="0" borderId="18" applyNumberFormat="0" applyFill="0" applyAlignment="0" applyProtection="0"/>
    <xf numFmtId="0" fontId="81" fillId="0" borderId="18" applyNumberFormat="0" applyFill="0" applyAlignment="0" applyProtection="0"/>
    <xf numFmtId="0" fontId="80" fillId="0" borderId="19" applyNumberFormat="0" applyFill="0" applyAlignment="0" applyProtection="0"/>
    <xf numFmtId="0" fontId="81" fillId="0" borderId="19" applyNumberFormat="0" applyFill="0" applyAlignment="0" applyProtection="0"/>
    <xf numFmtId="0" fontId="80" fillId="0" borderId="19" applyNumberFormat="0" applyFill="0" applyAlignment="0" applyProtection="0"/>
    <xf numFmtId="0" fontId="81" fillId="0" borderId="19" applyNumberFormat="0" applyFill="0" applyAlignment="0" applyProtection="0"/>
    <xf numFmtId="0" fontId="82" fillId="0" borderId="17" applyNumberFormat="0" applyFill="0" applyAlignment="0" applyProtection="0"/>
    <xf numFmtId="0" fontId="78" fillId="0" borderId="17" applyNumberFormat="0" applyFill="0" applyAlignment="0" applyProtection="0"/>
    <xf numFmtId="0" fontId="82" fillId="0" borderId="17" applyNumberFormat="0" applyFill="0" applyAlignment="0" applyProtection="0"/>
    <xf numFmtId="0" fontId="83" fillId="0" borderId="18" applyNumberFormat="0" applyFill="0" applyAlignment="0" applyProtection="0"/>
    <xf numFmtId="0" fontId="84" fillId="0" borderId="18" applyNumberFormat="0" applyFill="0" applyAlignment="0" applyProtection="0"/>
    <xf numFmtId="0" fontId="83" fillId="0" borderId="18" applyNumberFormat="0" applyFill="0" applyAlignment="0" applyProtection="0"/>
    <xf numFmtId="0" fontId="84" fillId="0" borderId="18" applyNumberFormat="0" applyFill="0" applyAlignment="0" applyProtection="0"/>
    <xf numFmtId="0" fontId="83" fillId="0" borderId="18" applyNumberFormat="0" applyFill="0" applyAlignment="0" applyProtection="0"/>
    <xf numFmtId="0" fontId="84" fillId="0" borderId="18" applyNumberFormat="0" applyFill="0" applyAlignment="0" applyProtection="0"/>
    <xf numFmtId="0" fontId="83" fillId="0" borderId="18" applyNumberFormat="0" applyFill="0" applyAlignment="0" applyProtection="0"/>
    <xf numFmtId="0" fontId="84" fillId="0" borderId="18" applyNumberFormat="0" applyFill="0" applyAlignment="0" applyProtection="0"/>
    <xf numFmtId="0" fontId="83" fillId="0" borderId="18" applyNumberFormat="0" applyFill="0" applyAlignment="0" applyProtection="0"/>
    <xf numFmtId="0" fontId="84" fillId="0" borderId="18" applyNumberFormat="0" applyFill="0" applyAlignment="0" applyProtection="0"/>
    <xf numFmtId="0" fontId="83" fillId="0" borderId="18" applyNumberFormat="0" applyFill="0" applyAlignment="0" applyProtection="0"/>
    <xf numFmtId="0" fontId="84" fillId="0" borderId="18" applyNumberFormat="0" applyFill="0" applyAlignment="0" applyProtection="0"/>
    <xf numFmtId="0" fontId="82" fillId="0" borderId="17" applyNumberFormat="0" applyFill="0" applyAlignment="0" applyProtection="0"/>
    <xf numFmtId="0" fontId="78" fillId="0" borderId="17" applyNumberFormat="0" applyFill="0" applyAlignment="0" applyProtection="0"/>
    <xf numFmtId="0" fontId="82" fillId="0" borderId="17" applyNumberFormat="0" applyFill="0" applyAlignment="0" applyProtection="0"/>
    <xf numFmtId="0" fontId="85" fillId="0" borderId="20" applyNumberFormat="0" applyFill="0" applyAlignment="0" applyProtection="0"/>
    <xf numFmtId="0" fontId="86" fillId="0" borderId="7" applyNumberFormat="0" applyFill="0" applyAlignment="0" applyProtection="0"/>
    <xf numFmtId="0" fontId="87" fillId="0" borderId="21" applyNumberFormat="0" applyFill="0" applyAlignment="0" applyProtection="0"/>
    <xf numFmtId="0" fontId="88" fillId="0" borderId="21" applyNumberFormat="0" applyFill="0" applyAlignment="0" applyProtection="0"/>
    <xf numFmtId="0" fontId="87" fillId="0" borderId="21" applyNumberFormat="0" applyFill="0" applyAlignment="0" applyProtection="0"/>
    <xf numFmtId="0" fontId="87" fillId="0" borderId="21" applyNumberFormat="0" applyFill="0" applyAlignment="0" applyProtection="0"/>
    <xf numFmtId="0" fontId="88" fillId="0" borderId="21" applyNumberFormat="0" applyFill="0" applyAlignment="0" applyProtection="0"/>
    <xf numFmtId="0" fontId="87" fillId="0" borderId="20" applyNumberFormat="0" applyFill="0" applyAlignment="0" applyProtection="0"/>
    <xf numFmtId="0" fontId="88" fillId="0" borderId="20" applyNumberFormat="0" applyFill="0" applyAlignment="0" applyProtection="0"/>
    <xf numFmtId="0" fontId="87" fillId="0" borderId="20" applyNumberFormat="0" applyFill="0" applyAlignment="0" applyProtection="0"/>
    <xf numFmtId="0" fontId="88" fillId="0" borderId="20" applyNumberFormat="0" applyFill="0" applyAlignment="0" applyProtection="0"/>
    <xf numFmtId="0" fontId="89" fillId="0" borderId="20" applyNumberFormat="0" applyFill="0" applyAlignment="0" applyProtection="0"/>
    <xf numFmtId="0" fontId="85" fillId="0" borderId="20" applyNumberFormat="0" applyFill="0" applyAlignment="0" applyProtection="0"/>
    <xf numFmtId="0" fontId="89" fillId="0" borderId="20" applyNumberFormat="0" applyFill="0" applyAlignment="0" applyProtection="0"/>
    <xf numFmtId="0" fontId="90" fillId="0" borderId="21" applyNumberFormat="0" applyFill="0" applyAlignment="0" applyProtection="0"/>
    <xf numFmtId="0" fontId="91" fillId="0" borderId="21" applyNumberFormat="0" applyFill="0" applyAlignment="0" applyProtection="0"/>
    <xf numFmtId="0" fontId="90" fillId="0" borderId="21" applyNumberFormat="0" applyFill="0" applyAlignment="0" applyProtection="0"/>
    <xf numFmtId="0" fontId="91" fillId="0" borderId="21" applyNumberFormat="0" applyFill="0" applyAlignment="0" applyProtection="0"/>
    <xf numFmtId="0" fontId="90" fillId="0" borderId="21" applyNumberFormat="0" applyFill="0" applyAlignment="0" applyProtection="0"/>
    <xf numFmtId="0" fontId="91" fillId="0" borderId="21" applyNumberFormat="0" applyFill="0" applyAlignment="0" applyProtection="0"/>
    <xf numFmtId="0" fontId="90" fillId="0" borderId="21" applyNumberFormat="0" applyFill="0" applyAlignment="0" applyProtection="0"/>
    <xf numFmtId="0" fontId="91" fillId="0" borderId="21" applyNumberFormat="0" applyFill="0" applyAlignment="0" applyProtection="0"/>
    <xf numFmtId="0" fontId="90" fillId="0" borderId="21" applyNumberFormat="0" applyFill="0" applyAlignment="0" applyProtection="0"/>
    <xf numFmtId="0" fontId="91" fillId="0" borderId="21" applyNumberFormat="0" applyFill="0" applyAlignment="0" applyProtection="0"/>
    <xf numFmtId="0" fontId="90" fillId="0" borderId="21" applyNumberFormat="0" applyFill="0" applyAlignment="0" applyProtection="0"/>
    <xf numFmtId="0" fontId="91" fillId="0" borderId="21" applyNumberFormat="0" applyFill="0" applyAlignment="0" applyProtection="0"/>
    <xf numFmtId="0" fontId="89" fillId="0" borderId="20" applyNumberFormat="0" applyFill="0" applyAlignment="0" applyProtection="0"/>
    <xf numFmtId="0" fontId="85" fillId="0" borderId="20" applyNumberFormat="0" applyFill="0" applyAlignment="0" applyProtection="0"/>
    <xf numFmtId="0" fontId="89" fillId="0" borderId="20" applyNumberFormat="0" applyFill="0" applyAlignment="0" applyProtection="0"/>
    <xf numFmtId="0" fontId="92" fillId="0" borderId="22" applyNumberFormat="0" applyFill="0" applyAlignment="0" applyProtection="0"/>
    <xf numFmtId="0" fontId="93" fillId="0" borderId="8" applyNumberFormat="0" applyFill="0" applyAlignment="0" applyProtection="0"/>
    <xf numFmtId="0" fontId="94" fillId="0" borderId="23" applyNumberFormat="0" applyFill="0" applyAlignment="0" applyProtection="0"/>
    <xf numFmtId="0" fontId="95" fillId="0" borderId="23" applyNumberFormat="0" applyFill="0" applyAlignment="0" applyProtection="0"/>
    <xf numFmtId="0" fontId="94" fillId="0" borderId="23" applyNumberFormat="0" applyFill="0" applyAlignment="0" applyProtection="0"/>
    <xf numFmtId="0" fontId="94" fillId="0" borderId="23" applyNumberFormat="0" applyFill="0" applyAlignment="0" applyProtection="0"/>
    <xf numFmtId="0" fontId="95" fillId="0" borderId="23" applyNumberFormat="0" applyFill="0" applyAlignment="0" applyProtection="0"/>
    <xf numFmtId="0" fontId="94" fillId="0" borderId="24" applyNumberFormat="0" applyFill="0" applyAlignment="0" applyProtection="0"/>
    <xf numFmtId="0" fontId="95" fillId="0" borderId="24" applyNumberFormat="0" applyFill="0" applyAlignment="0" applyProtection="0"/>
    <xf numFmtId="0" fontId="94" fillId="0" borderId="24" applyNumberFormat="0" applyFill="0" applyAlignment="0" applyProtection="0"/>
    <xf numFmtId="0" fontId="95" fillId="0" borderId="24" applyNumberFormat="0" applyFill="0" applyAlignment="0" applyProtection="0"/>
    <xf numFmtId="0" fontId="96" fillId="0" borderId="22" applyNumberFormat="0" applyFill="0" applyAlignment="0" applyProtection="0"/>
    <xf numFmtId="0" fontId="92" fillId="0" borderId="22" applyNumberFormat="0" applyFill="0" applyAlignment="0" applyProtection="0"/>
    <xf numFmtId="0" fontId="96" fillId="0" borderId="22" applyNumberFormat="0" applyFill="0" applyAlignment="0" applyProtection="0"/>
    <xf numFmtId="0" fontId="97" fillId="0" borderId="23" applyNumberFormat="0" applyFill="0" applyAlignment="0" applyProtection="0"/>
    <xf numFmtId="0" fontId="98" fillId="0" borderId="23" applyNumberFormat="0" applyFill="0" applyAlignment="0" applyProtection="0"/>
    <xf numFmtId="0" fontId="97" fillId="0" borderId="23" applyNumberFormat="0" applyFill="0" applyAlignment="0" applyProtection="0"/>
    <xf numFmtId="0" fontId="98" fillId="0" borderId="23" applyNumberFormat="0" applyFill="0" applyAlignment="0" applyProtection="0"/>
    <xf numFmtId="0" fontId="97" fillId="0" borderId="23" applyNumberFormat="0" applyFill="0" applyAlignment="0" applyProtection="0"/>
    <xf numFmtId="0" fontId="98" fillId="0" borderId="23" applyNumberFormat="0" applyFill="0" applyAlignment="0" applyProtection="0"/>
    <xf numFmtId="0" fontId="97" fillId="0" borderId="23" applyNumberFormat="0" applyFill="0" applyAlignment="0" applyProtection="0"/>
    <xf numFmtId="0" fontId="98" fillId="0" borderId="23" applyNumberFormat="0" applyFill="0" applyAlignment="0" applyProtection="0"/>
    <xf numFmtId="0" fontId="97" fillId="0" borderId="23" applyNumberFormat="0" applyFill="0" applyAlignment="0" applyProtection="0"/>
    <xf numFmtId="0" fontId="98" fillId="0" borderId="23" applyNumberFormat="0" applyFill="0" applyAlignment="0" applyProtection="0"/>
    <xf numFmtId="0" fontId="97" fillId="0" borderId="23" applyNumberFormat="0" applyFill="0" applyAlignment="0" applyProtection="0"/>
    <xf numFmtId="0" fontId="98" fillId="0" borderId="23" applyNumberFormat="0" applyFill="0" applyAlignment="0" applyProtection="0"/>
    <xf numFmtId="0" fontId="96" fillId="0" borderId="22" applyNumberFormat="0" applyFill="0" applyAlignment="0" applyProtection="0"/>
    <xf numFmtId="0" fontId="92" fillId="0" borderId="22" applyNumberFormat="0" applyFill="0" applyAlignment="0" applyProtection="0"/>
    <xf numFmtId="0" fontId="96" fillId="0" borderId="22" applyNumberFormat="0" applyFill="0" applyAlignment="0" applyProtection="0"/>
    <xf numFmtId="0" fontId="92" fillId="0" borderId="0" applyNumberFormat="0" applyFill="0" applyBorder="0" applyAlignment="0" applyProtection="0"/>
    <xf numFmtId="0" fontId="93" fillId="0" borderId="0" applyNumberFormat="0" applyFill="0" applyBorder="0" applyAlignment="0" applyProtection="0"/>
    <xf numFmtId="0" fontId="94" fillId="0" borderId="0" applyNumberFormat="0" applyFill="0" applyBorder="0" applyAlignment="0" applyProtection="0"/>
    <xf numFmtId="0" fontId="95"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5" fillId="0" borderId="0" applyNumberFormat="0" applyFill="0" applyBorder="0" applyAlignment="0" applyProtection="0"/>
    <xf numFmtId="0" fontId="94" fillId="0" borderId="0" applyNumberFormat="0" applyFill="0" applyBorder="0" applyAlignment="0" applyProtection="0"/>
    <xf numFmtId="0" fontId="95" fillId="0" borderId="0" applyNumberFormat="0" applyFill="0" applyBorder="0" applyAlignment="0" applyProtection="0"/>
    <xf numFmtId="0" fontId="94" fillId="0" borderId="0" applyNumberFormat="0" applyFill="0" applyBorder="0" applyAlignment="0" applyProtection="0"/>
    <xf numFmtId="0" fontId="95" fillId="0" borderId="0" applyNumberFormat="0" applyFill="0" applyBorder="0" applyAlignment="0" applyProtection="0"/>
    <xf numFmtId="0" fontId="96" fillId="0" borderId="0" applyNumberFormat="0" applyFill="0" applyBorder="0" applyAlignment="0" applyProtection="0"/>
    <xf numFmtId="0" fontId="92" fillId="0" borderId="0" applyNumberFormat="0" applyFill="0" applyBorder="0" applyAlignment="0" applyProtection="0"/>
    <xf numFmtId="0" fontId="96" fillId="0" borderId="0" applyNumberFormat="0" applyFill="0" applyBorder="0" applyAlignment="0" applyProtection="0"/>
    <xf numFmtId="0" fontId="97" fillId="0" borderId="0" applyNumberFormat="0" applyFill="0" applyBorder="0" applyAlignment="0" applyProtection="0"/>
    <xf numFmtId="0" fontId="98" fillId="0" borderId="0" applyNumberFormat="0" applyFill="0" applyBorder="0" applyAlignment="0" applyProtection="0"/>
    <xf numFmtId="0" fontId="97" fillId="0" borderId="0" applyNumberFormat="0" applyFill="0" applyBorder="0" applyAlignment="0" applyProtection="0"/>
    <xf numFmtId="0" fontId="98" fillId="0" borderId="0" applyNumberFormat="0" applyFill="0" applyBorder="0" applyAlignment="0" applyProtection="0"/>
    <xf numFmtId="0" fontId="97" fillId="0" borderId="0" applyNumberFormat="0" applyFill="0" applyBorder="0" applyAlignment="0" applyProtection="0"/>
    <xf numFmtId="0" fontId="98" fillId="0" borderId="0" applyNumberFormat="0" applyFill="0" applyBorder="0" applyAlignment="0" applyProtection="0"/>
    <xf numFmtId="0" fontId="97" fillId="0" borderId="0" applyNumberFormat="0" applyFill="0" applyBorder="0" applyAlignment="0" applyProtection="0"/>
    <xf numFmtId="0" fontId="98" fillId="0" borderId="0" applyNumberFormat="0" applyFill="0" applyBorder="0" applyAlignment="0" applyProtection="0"/>
    <xf numFmtId="0" fontId="97" fillId="0" borderId="0" applyNumberFormat="0" applyFill="0" applyBorder="0" applyAlignment="0" applyProtection="0"/>
    <xf numFmtId="0" fontId="98" fillId="0" borderId="0" applyNumberFormat="0" applyFill="0" applyBorder="0" applyAlignment="0" applyProtection="0"/>
    <xf numFmtId="0" fontId="97" fillId="0" borderId="0" applyNumberFormat="0" applyFill="0" applyBorder="0" applyAlignment="0" applyProtection="0"/>
    <xf numFmtId="0" fontId="98" fillId="0" borderId="0" applyNumberFormat="0" applyFill="0" applyBorder="0" applyAlignment="0" applyProtection="0"/>
    <xf numFmtId="0" fontId="96" fillId="0" borderId="0" applyNumberFormat="0" applyFill="0" applyBorder="0" applyAlignment="0" applyProtection="0"/>
    <xf numFmtId="0" fontId="92" fillId="0" borderId="0" applyNumberFormat="0" applyFill="0" applyBorder="0" applyAlignment="0" applyProtection="0"/>
    <xf numFmtId="0" fontId="96" fillId="0" borderId="0" applyNumberFormat="0" applyFill="0" applyBorder="0" applyAlignment="0" applyProtection="0"/>
    <xf numFmtId="0" fontId="99" fillId="0" borderId="0" applyNumberFormat="0" applyFill="0" applyBorder="0" applyAlignment="0" applyProtection="0">
      <alignment vertical="top"/>
      <protection locked="0"/>
    </xf>
    <xf numFmtId="0" fontId="99" fillId="0" borderId="0" applyNumberFormat="0" applyFill="0" applyBorder="0" applyAlignment="0" applyProtection="0">
      <alignment vertical="top"/>
      <protection locked="0"/>
    </xf>
    <xf numFmtId="0" fontId="100" fillId="0" borderId="0" applyNumberFormat="0" applyFill="0" applyBorder="0" applyAlignment="0" applyProtection="0">
      <alignment vertical="top"/>
      <protection locked="0"/>
    </xf>
    <xf numFmtId="0" fontId="99" fillId="0" borderId="0" applyNumberFormat="0" applyFill="0" applyBorder="0" applyAlignment="0" applyProtection="0">
      <alignment vertical="top"/>
      <protection locked="0"/>
    </xf>
    <xf numFmtId="0" fontId="99" fillId="0" borderId="0" applyNumberFormat="0" applyFill="0" applyBorder="0" applyAlignment="0" applyProtection="0">
      <alignment vertical="top"/>
      <protection locked="0"/>
    </xf>
    <xf numFmtId="0" fontId="100" fillId="0" borderId="0" applyNumberFormat="0" applyFill="0" applyBorder="0" applyAlignment="0" applyProtection="0">
      <alignment vertical="top"/>
      <protection locked="0"/>
    </xf>
    <xf numFmtId="0" fontId="100" fillId="0" borderId="0" applyNumberFormat="0" applyFill="0" applyBorder="0" applyAlignment="0" applyProtection="0">
      <alignment vertical="top"/>
      <protection locked="0"/>
    </xf>
    <xf numFmtId="0" fontId="99" fillId="0" borderId="0" applyNumberFormat="0" applyFill="0" applyBorder="0" applyAlignment="0" applyProtection="0">
      <alignment vertical="top"/>
      <protection locked="0"/>
    </xf>
    <xf numFmtId="0" fontId="101" fillId="0" borderId="0" applyNumberFormat="0" applyFill="0" applyBorder="0" applyAlignment="0" applyProtection="0">
      <alignment vertical="top"/>
      <protection locked="0"/>
    </xf>
    <xf numFmtId="0" fontId="99" fillId="0" borderId="0" applyNumberFormat="0" applyFill="0" applyBorder="0" applyAlignment="0" applyProtection="0">
      <alignment vertical="top"/>
      <protection locked="0"/>
    </xf>
    <xf numFmtId="0" fontId="100" fillId="0" borderId="0" applyNumberFormat="0" applyFill="0" applyBorder="0" applyAlignment="0" applyProtection="0">
      <alignment vertical="top"/>
      <protection locked="0"/>
    </xf>
    <xf numFmtId="0" fontId="99" fillId="0" borderId="0" applyNumberFormat="0" applyFill="0" applyBorder="0" applyAlignment="0" applyProtection="0">
      <alignment vertical="top"/>
      <protection locked="0"/>
    </xf>
    <xf numFmtId="0" fontId="102" fillId="0" borderId="0" applyNumberFormat="0" applyFill="0" applyBorder="0" applyAlignment="0" applyProtection="0">
      <alignment vertical="top"/>
      <protection locked="0"/>
    </xf>
    <xf numFmtId="0" fontId="103" fillId="0" borderId="0" applyNumberFormat="0" applyFill="0" applyBorder="0" applyAlignment="0" applyProtection="0">
      <alignment vertical="top"/>
      <protection locked="0"/>
    </xf>
    <xf numFmtId="0" fontId="104" fillId="0" borderId="0" applyNumberFormat="0" applyFill="0" applyBorder="0" applyAlignment="0" applyProtection="0">
      <alignment vertical="top"/>
      <protection locked="0"/>
    </xf>
    <xf numFmtId="0" fontId="104"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104"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106" fillId="38" borderId="15" applyNumberFormat="0" applyAlignment="0" applyProtection="0"/>
    <xf numFmtId="0" fontId="107" fillId="5" borderId="9" applyNumberFormat="0" applyAlignment="0" applyProtection="0"/>
    <xf numFmtId="0" fontId="18" fillId="44" borderId="9" applyNumberFormat="0" applyAlignment="0" applyProtection="0"/>
    <xf numFmtId="0" fontId="107" fillId="44" borderId="9" applyNumberFormat="0" applyAlignment="0" applyProtection="0"/>
    <xf numFmtId="0" fontId="18" fillId="44" borderId="9" applyNumberFormat="0" applyAlignment="0" applyProtection="0"/>
    <xf numFmtId="0" fontId="107" fillId="44" borderId="9" applyNumberFormat="0" applyAlignment="0" applyProtection="0"/>
    <xf numFmtId="0" fontId="106" fillId="65" borderId="15" applyNumberFormat="0" applyAlignment="0" applyProtection="0"/>
    <xf numFmtId="0" fontId="108" fillId="65" borderId="15" applyNumberFormat="0" applyAlignment="0" applyProtection="0"/>
    <xf numFmtId="0" fontId="106" fillId="65" borderId="15" applyNumberFormat="0" applyAlignment="0" applyProtection="0"/>
    <xf numFmtId="0" fontId="108" fillId="65" borderId="15" applyNumberFormat="0" applyAlignment="0" applyProtection="0"/>
    <xf numFmtId="0" fontId="108" fillId="38" borderId="15" applyNumberFormat="0" applyAlignment="0" applyProtection="0"/>
    <xf numFmtId="0" fontId="106" fillId="38" borderId="15" applyNumberFormat="0" applyAlignment="0" applyProtection="0"/>
    <xf numFmtId="0" fontId="108" fillId="38" borderId="15" applyNumberFormat="0" applyAlignment="0" applyProtection="0"/>
    <xf numFmtId="0" fontId="109" fillId="44" borderId="15" applyNumberFormat="0" applyAlignment="0" applyProtection="0"/>
    <xf numFmtId="0" fontId="110" fillId="44" borderId="15" applyNumberFormat="0" applyAlignment="0" applyProtection="0"/>
    <xf numFmtId="0" fontId="109" fillId="44" borderId="15" applyNumberFormat="0" applyAlignment="0" applyProtection="0"/>
    <xf numFmtId="0" fontId="110" fillId="44" borderId="15" applyNumberFormat="0" applyAlignment="0" applyProtection="0"/>
    <xf numFmtId="0" fontId="109" fillId="44" borderId="15" applyNumberFormat="0" applyAlignment="0" applyProtection="0"/>
    <xf numFmtId="0" fontId="110" fillId="44" borderId="15" applyNumberFormat="0" applyAlignment="0" applyProtection="0"/>
    <xf numFmtId="0" fontId="109" fillId="44" borderId="15" applyNumberFormat="0" applyAlignment="0" applyProtection="0"/>
    <xf numFmtId="0" fontId="110" fillId="44" borderId="15" applyNumberFormat="0" applyAlignment="0" applyProtection="0"/>
    <xf numFmtId="0" fontId="109" fillId="44" borderId="15" applyNumberFormat="0" applyAlignment="0" applyProtection="0"/>
    <xf numFmtId="0" fontId="110" fillId="44" borderId="15" applyNumberFormat="0" applyAlignment="0" applyProtection="0"/>
    <xf numFmtId="0" fontId="109" fillId="44" borderId="15" applyNumberFormat="0" applyAlignment="0" applyProtection="0"/>
    <xf numFmtId="0" fontId="110" fillId="44" borderId="15" applyNumberFormat="0" applyAlignment="0" applyProtection="0"/>
    <xf numFmtId="0" fontId="108" fillId="38" borderId="15" applyNumberFormat="0" applyAlignment="0" applyProtection="0"/>
    <xf numFmtId="0" fontId="106" fillId="38" borderId="15" applyNumberFormat="0" applyAlignment="0" applyProtection="0"/>
    <xf numFmtId="0" fontId="108" fillId="38" borderId="15" applyNumberFormat="0" applyAlignment="0" applyProtection="0"/>
    <xf numFmtId="0" fontId="111" fillId="68" borderId="25" applyNumberFormat="0" applyAlignment="0" applyProtection="0"/>
    <xf numFmtId="0" fontId="112" fillId="68" borderId="25" applyNumberFormat="0" applyAlignment="0" applyProtection="0"/>
    <xf numFmtId="0" fontId="113" fillId="68" borderId="25" applyNumberFormat="0" applyAlignment="0" applyProtection="0"/>
    <xf numFmtId="0" fontId="112" fillId="68" borderId="25" applyNumberFormat="0" applyAlignment="0" applyProtection="0"/>
    <xf numFmtId="0" fontId="113" fillId="68" borderId="25" applyNumberFormat="0" applyAlignment="0" applyProtection="0"/>
    <xf numFmtId="0" fontId="114" fillId="68" borderId="25" applyNumberFormat="0" applyAlignment="0" applyProtection="0"/>
    <xf numFmtId="0" fontId="111" fillId="68" borderId="25" applyNumberFormat="0" applyAlignment="0" applyProtection="0"/>
    <xf numFmtId="0" fontId="114" fillId="68" borderId="25" applyNumberFormat="0" applyAlignment="0" applyProtection="0"/>
    <xf numFmtId="0" fontId="111" fillId="68" borderId="25" applyNumberFormat="0" applyAlignment="0" applyProtection="0"/>
    <xf numFmtId="0" fontId="114" fillId="68" borderId="25" applyNumberFormat="0" applyAlignment="0" applyProtection="0"/>
    <xf numFmtId="0" fontId="111" fillId="68" borderId="25" applyNumberFormat="0" applyAlignment="0" applyProtection="0"/>
    <xf numFmtId="0" fontId="114" fillId="68" borderId="25" applyNumberFormat="0" applyAlignment="0" applyProtection="0"/>
    <xf numFmtId="0" fontId="112" fillId="68" borderId="25" applyNumberFormat="0" applyAlignment="0" applyProtection="0"/>
    <xf numFmtId="0" fontId="113" fillId="68" borderId="25" applyNumberFormat="0" applyAlignment="0" applyProtection="0"/>
    <xf numFmtId="0" fontId="112" fillId="68" borderId="25" applyNumberFormat="0" applyAlignment="0" applyProtection="0"/>
    <xf numFmtId="0" fontId="113" fillId="68" borderId="25" applyNumberFormat="0" applyAlignment="0" applyProtection="0"/>
    <xf numFmtId="0" fontId="111" fillId="68" borderId="25" applyNumberFormat="0" applyAlignment="0" applyProtection="0"/>
    <xf numFmtId="0" fontId="115" fillId="0" borderId="0">
      <alignment horizontal="right" vertical="top"/>
    </xf>
    <xf numFmtId="0" fontId="116" fillId="0" borderId="0">
      <alignment horizontal="right" vertical="top"/>
    </xf>
    <xf numFmtId="0" fontId="115" fillId="0" borderId="0">
      <alignment horizontal="right" vertical="top"/>
    </xf>
    <xf numFmtId="0" fontId="116" fillId="0" borderId="0">
      <alignment horizontal="right" vertical="top"/>
    </xf>
    <xf numFmtId="0" fontId="117" fillId="0" borderId="0">
      <alignment horizontal="justify" vertical="top" wrapText="1"/>
    </xf>
    <xf numFmtId="0" fontId="118" fillId="0" borderId="0">
      <alignment horizontal="justify" vertical="top" wrapText="1"/>
    </xf>
    <xf numFmtId="0" fontId="117" fillId="0" borderId="0">
      <alignment horizontal="justify" vertical="top" wrapText="1"/>
    </xf>
    <xf numFmtId="0" fontId="118" fillId="0" borderId="0">
      <alignment horizontal="justify" vertical="top" wrapText="1"/>
    </xf>
    <xf numFmtId="0" fontId="115" fillId="0" borderId="0">
      <alignment horizontal="left"/>
    </xf>
    <xf numFmtId="0" fontId="116" fillId="0" borderId="0">
      <alignment horizontal="left"/>
    </xf>
    <xf numFmtId="0" fontId="115" fillId="0" borderId="0">
      <alignment horizontal="left"/>
    </xf>
    <xf numFmtId="0" fontId="116" fillId="0" borderId="0">
      <alignment horizontal="left"/>
    </xf>
    <xf numFmtId="0" fontId="117" fillId="0" borderId="0">
      <alignment horizontal="right"/>
    </xf>
    <xf numFmtId="0" fontId="118" fillId="0" borderId="0">
      <alignment horizontal="right"/>
    </xf>
    <xf numFmtId="0" fontId="117" fillId="0" borderId="0">
      <alignment horizontal="right"/>
    </xf>
    <xf numFmtId="0" fontId="118" fillId="0" borderId="0">
      <alignment horizontal="right"/>
    </xf>
    <xf numFmtId="4" fontId="117" fillId="0" borderId="0">
      <alignment horizontal="right" wrapText="1"/>
    </xf>
    <xf numFmtId="4" fontId="118" fillId="0" borderId="0">
      <alignment horizontal="right" wrapText="1"/>
    </xf>
    <xf numFmtId="4" fontId="117" fillId="0" borderId="0">
      <alignment horizontal="right" wrapText="1"/>
    </xf>
    <xf numFmtId="4" fontId="118" fillId="0" borderId="0">
      <alignment horizontal="right" wrapText="1"/>
    </xf>
    <xf numFmtId="0" fontId="117" fillId="0" borderId="0">
      <alignment horizontal="right"/>
    </xf>
    <xf numFmtId="0" fontId="118" fillId="0" borderId="0">
      <alignment horizontal="right"/>
    </xf>
    <xf numFmtId="0" fontId="117" fillId="0" borderId="0">
      <alignment horizontal="right"/>
    </xf>
    <xf numFmtId="0" fontId="118" fillId="0" borderId="0">
      <alignment horizontal="right"/>
    </xf>
    <xf numFmtId="4" fontId="117" fillId="0" borderId="0">
      <alignment horizontal="right"/>
    </xf>
    <xf numFmtId="4" fontId="118" fillId="0" borderId="0">
      <alignment horizontal="right"/>
    </xf>
    <xf numFmtId="4" fontId="117" fillId="0" borderId="0">
      <alignment horizontal="right"/>
    </xf>
    <xf numFmtId="4" fontId="118" fillId="0" borderId="0">
      <alignment horizontal="right"/>
    </xf>
    <xf numFmtId="3" fontId="13" fillId="0" borderId="0"/>
    <xf numFmtId="3" fontId="13" fillId="0" borderId="0"/>
    <xf numFmtId="3" fontId="13" fillId="0" borderId="0"/>
    <xf numFmtId="3" fontId="119" fillId="0" borderId="0"/>
    <xf numFmtId="3" fontId="13" fillId="0" borderId="0"/>
    <xf numFmtId="3" fontId="13" fillId="0" borderId="0"/>
    <xf numFmtId="3" fontId="119" fillId="0" borderId="0"/>
    <xf numFmtId="3" fontId="119" fillId="0" borderId="0"/>
    <xf numFmtId="3" fontId="13" fillId="0" borderId="0"/>
    <xf numFmtId="3" fontId="13" fillId="0" borderId="0"/>
    <xf numFmtId="3" fontId="119" fillId="0" borderId="0"/>
    <xf numFmtId="3" fontId="13" fillId="0" borderId="0"/>
    <xf numFmtId="3" fontId="13" fillId="0" borderId="0"/>
    <xf numFmtId="3" fontId="13" fillId="0" borderId="0"/>
    <xf numFmtId="3" fontId="119" fillId="0" borderId="0"/>
    <xf numFmtId="3" fontId="13" fillId="0" borderId="0"/>
    <xf numFmtId="3" fontId="13" fillId="0" borderId="0"/>
    <xf numFmtId="3" fontId="119" fillId="0" borderId="0"/>
    <xf numFmtId="3" fontId="119" fillId="0" borderId="0"/>
    <xf numFmtId="3" fontId="13" fillId="0" borderId="0"/>
    <xf numFmtId="3" fontId="13" fillId="0" borderId="0"/>
    <xf numFmtId="3" fontId="119" fillId="0" borderId="0"/>
    <xf numFmtId="3" fontId="13" fillId="0" borderId="0"/>
    <xf numFmtId="3" fontId="13" fillId="0" borderId="0"/>
    <xf numFmtId="3" fontId="13" fillId="0" borderId="0"/>
    <xf numFmtId="3" fontId="13" fillId="0" borderId="0"/>
    <xf numFmtId="3" fontId="119" fillId="0" borderId="0"/>
    <xf numFmtId="3" fontId="13" fillId="0" borderId="0"/>
    <xf numFmtId="3" fontId="13" fillId="0" borderId="0"/>
    <xf numFmtId="3" fontId="119" fillId="0" borderId="0"/>
    <xf numFmtId="3" fontId="119" fillId="0" borderId="0"/>
    <xf numFmtId="3" fontId="13" fillId="0" borderId="0"/>
    <xf numFmtId="3" fontId="13" fillId="0" borderId="0"/>
    <xf numFmtId="3" fontId="119" fillId="0" borderId="0"/>
    <xf numFmtId="3" fontId="13" fillId="0" borderId="0"/>
    <xf numFmtId="3" fontId="119" fillId="0" borderId="0"/>
    <xf numFmtId="3" fontId="13" fillId="0" borderId="0"/>
    <xf numFmtId="3" fontId="13" fillId="0" borderId="0"/>
    <xf numFmtId="3" fontId="119" fillId="0" borderId="0"/>
    <xf numFmtId="3" fontId="119" fillId="0" borderId="0"/>
    <xf numFmtId="3" fontId="13" fillId="0" borderId="0"/>
    <xf numFmtId="3" fontId="13" fillId="0" borderId="0"/>
    <xf numFmtId="3" fontId="13" fillId="0" borderId="0"/>
    <xf numFmtId="3" fontId="119" fillId="0" borderId="0"/>
    <xf numFmtId="3" fontId="13" fillId="0" borderId="0"/>
    <xf numFmtId="0" fontId="120" fillId="0" borderId="26" applyNumberFormat="0" applyFill="0" applyAlignment="0" applyProtection="0"/>
    <xf numFmtId="0" fontId="121" fillId="0" borderId="11" applyNumberFormat="0" applyFill="0" applyAlignment="0" applyProtection="0"/>
    <xf numFmtId="0" fontId="122" fillId="0" borderId="27" applyNumberFormat="0" applyFill="0" applyAlignment="0" applyProtection="0"/>
    <xf numFmtId="0" fontId="123" fillId="0" borderId="27" applyNumberFormat="0" applyFill="0" applyAlignment="0" applyProtection="0"/>
    <xf numFmtId="0" fontId="122" fillId="0" borderId="27" applyNumberFormat="0" applyFill="0" applyAlignment="0" applyProtection="0"/>
    <xf numFmtId="0" fontId="122" fillId="0" borderId="27" applyNumberFormat="0" applyFill="0" applyAlignment="0" applyProtection="0"/>
    <xf numFmtId="0" fontId="123" fillId="0" borderId="27" applyNumberFormat="0" applyFill="0" applyAlignment="0" applyProtection="0"/>
    <xf numFmtId="0" fontId="124" fillId="0" borderId="26" applyNumberFormat="0" applyFill="0" applyAlignment="0" applyProtection="0"/>
    <xf numFmtId="0" fontId="125" fillId="0" borderId="26" applyNumberFormat="0" applyFill="0" applyAlignment="0" applyProtection="0"/>
    <xf numFmtId="0" fontId="124" fillId="0" borderId="26" applyNumberFormat="0" applyFill="0" applyAlignment="0" applyProtection="0"/>
    <xf numFmtId="0" fontId="125" fillId="0" borderId="26" applyNumberFormat="0" applyFill="0" applyAlignment="0" applyProtection="0"/>
    <xf numFmtId="0" fontId="126" fillId="0" borderId="26" applyNumberFormat="0" applyFill="0" applyAlignment="0" applyProtection="0"/>
    <xf numFmtId="0" fontId="120" fillId="0" borderId="26" applyNumberFormat="0" applyFill="0" applyAlignment="0" applyProtection="0"/>
    <xf numFmtId="0" fontId="126" fillId="0" borderId="26" applyNumberFormat="0" applyFill="0" applyAlignment="0" applyProtection="0"/>
    <xf numFmtId="0" fontId="127" fillId="0" borderId="27" applyNumberFormat="0" applyFill="0" applyAlignment="0" applyProtection="0"/>
    <xf numFmtId="0" fontId="128" fillId="0" borderId="27" applyNumberFormat="0" applyFill="0" applyAlignment="0" applyProtection="0"/>
    <xf numFmtId="0" fontId="127" fillId="0" borderId="27" applyNumberFormat="0" applyFill="0" applyAlignment="0" applyProtection="0"/>
    <xf numFmtId="0" fontId="128" fillId="0" borderId="27" applyNumberFormat="0" applyFill="0" applyAlignment="0" applyProtection="0"/>
    <xf numFmtId="0" fontId="127" fillId="0" borderId="27" applyNumberFormat="0" applyFill="0" applyAlignment="0" applyProtection="0"/>
    <xf numFmtId="0" fontId="128" fillId="0" borderId="27" applyNumberFormat="0" applyFill="0" applyAlignment="0" applyProtection="0"/>
    <xf numFmtId="0" fontId="127" fillId="0" borderId="27" applyNumberFormat="0" applyFill="0" applyAlignment="0" applyProtection="0"/>
    <xf numFmtId="0" fontId="128" fillId="0" borderId="27" applyNumberFormat="0" applyFill="0" applyAlignment="0" applyProtection="0"/>
    <xf numFmtId="0" fontId="127" fillId="0" borderId="27" applyNumberFormat="0" applyFill="0" applyAlignment="0" applyProtection="0"/>
    <xf numFmtId="0" fontId="128" fillId="0" borderId="27" applyNumberFormat="0" applyFill="0" applyAlignment="0" applyProtection="0"/>
    <xf numFmtId="0" fontId="127" fillId="0" borderId="27" applyNumberFormat="0" applyFill="0" applyAlignment="0" applyProtection="0"/>
    <xf numFmtId="0" fontId="128" fillId="0" borderId="27" applyNumberFormat="0" applyFill="0" applyAlignment="0" applyProtection="0"/>
    <xf numFmtId="0" fontId="126" fillId="0" borderId="26" applyNumberFormat="0" applyFill="0" applyAlignment="0" applyProtection="0"/>
    <xf numFmtId="0" fontId="120" fillId="0" borderId="26" applyNumberFormat="0" applyFill="0" applyAlignment="0" applyProtection="0"/>
    <xf numFmtId="0" fontId="126" fillId="0" borderId="26" applyNumberFormat="0" applyFill="0" applyAlignment="0" applyProtection="0"/>
    <xf numFmtId="0" fontId="78" fillId="0" borderId="17" applyNumberFormat="0" applyFill="0" applyAlignment="0" applyProtection="0"/>
    <xf numFmtId="0" fontId="82" fillId="0" borderId="17" applyNumberFormat="0" applyFill="0" applyAlignment="0" applyProtection="0"/>
    <xf numFmtId="0" fontId="78" fillId="0" borderId="17" applyNumberFormat="0" applyFill="0" applyAlignment="0" applyProtection="0"/>
    <xf numFmtId="0" fontId="82" fillId="0" borderId="17" applyNumberFormat="0" applyFill="0" applyAlignment="0" applyProtection="0"/>
    <xf numFmtId="0" fontId="129" fillId="0" borderId="17" applyNumberFormat="0" applyFill="0" applyAlignment="0" applyProtection="0"/>
    <xf numFmtId="0" fontId="78" fillId="0" borderId="17" applyNumberFormat="0" applyFill="0" applyAlignment="0" applyProtection="0"/>
    <xf numFmtId="0" fontId="82" fillId="0" borderId="17" applyNumberFormat="0" applyFill="0" applyAlignment="0" applyProtection="0"/>
    <xf numFmtId="0" fontId="78" fillId="0" borderId="17" applyNumberFormat="0" applyFill="0" applyAlignment="0" applyProtection="0"/>
    <xf numFmtId="0" fontId="82" fillId="0" borderId="17" applyNumberFormat="0" applyFill="0" applyAlignment="0" applyProtection="0"/>
    <xf numFmtId="0" fontId="130" fillId="0" borderId="17" applyNumberFormat="0" applyFill="0" applyAlignment="0" applyProtection="0"/>
    <xf numFmtId="0" fontId="129" fillId="0" borderId="17" applyNumberFormat="0" applyFill="0" applyAlignment="0" applyProtection="0"/>
    <xf numFmtId="0" fontId="130" fillId="0" borderId="17" applyNumberFormat="0" applyFill="0" applyAlignment="0" applyProtection="0"/>
    <xf numFmtId="0" fontId="129" fillId="0" borderId="17" applyNumberFormat="0" applyFill="0" applyAlignment="0" applyProtection="0"/>
    <xf numFmtId="0" fontId="130" fillId="0" borderId="17" applyNumberFormat="0" applyFill="0" applyAlignment="0" applyProtection="0"/>
    <xf numFmtId="0" fontId="129" fillId="0" borderId="17" applyNumberFormat="0" applyFill="0" applyAlignment="0" applyProtection="0"/>
    <xf numFmtId="0" fontId="130" fillId="0" borderId="17" applyNumberFormat="0" applyFill="0" applyAlignment="0" applyProtection="0"/>
    <xf numFmtId="0" fontId="78" fillId="0" borderId="17" applyNumberFormat="0" applyFill="0" applyAlignment="0" applyProtection="0"/>
    <xf numFmtId="0" fontId="82" fillId="0" borderId="17" applyNumberFormat="0" applyFill="0" applyAlignment="0" applyProtection="0"/>
    <xf numFmtId="0" fontId="78" fillId="0" borderId="17" applyNumberFormat="0" applyFill="0" applyAlignment="0" applyProtection="0"/>
    <xf numFmtId="0" fontId="82" fillId="0" borderId="17" applyNumberFormat="0" applyFill="0" applyAlignment="0" applyProtection="0"/>
    <xf numFmtId="0" fontId="130" fillId="0" borderId="17" applyNumberFormat="0" applyFill="0" applyAlignment="0" applyProtection="0"/>
    <xf numFmtId="0" fontId="129" fillId="0" borderId="17" applyNumberFormat="0" applyFill="0" applyAlignment="0" applyProtection="0"/>
    <xf numFmtId="0" fontId="130" fillId="0" borderId="17" applyNumberFormat="0" applyFill="0" applyAlignment="0" applyProtection="0"/>
    <xf numFmtId="0" fontId="131" fillId="0" borderId="20" applyNumberFormat="0" applyFill="0" applyAlignment="0" applyProtection="0"/>
    <xf numFmtId="0" fontId="85" fillId="0" borderId="20" applyNumberFormat="0" applyFill="0" applyAlignment="0" applyProtection="0"/>
    <xf numFmtId="0" fontId="89" fillId="0" borderId="20" applyNumberFormat="0" applyFill="0" applyAlignment="0" applyProtection="0"/>
    <xf numFmtId="0" fontId="85" fillId="0" borderId="20" applyNumberFormat="0" applyFill="0" applyAlignment="0" applyProtection="0"/>
    <xf numFmtId="0" fontId="89" fillId="0" borderId="20" applyNumberFormat="0" applyFill="0" applyAlignment="0" applyProtection="0"/>
    <xf numFmtId="0" fontId="132" fillId="0" borderId="20" applyNumberFormat="0" applyFill="0" applyAlignment="0" applyProtection="0"/>
    <xf numFmtId="0" fontId="131" fillId="0" borderId="20" applyNumberFormat="0" applyFill="0" applyAlignment="0" applyProtection="0"/>
    <xf numFmtId="0" fontId="132" fillId="0" borderId="20" applyNumberFormat="0" applyFill="0" applyAlignment="0" applyProtection="0"/>
    <xf numFmtId="0" fontId="131" fillId="0" borderId="20" applyNumberFormat="0" applyFill="0" applyAlignment="0" applyProtection="0"/>
    <xf numFmtId="0" fontId="132" fillId="0" borderId="20" applyNumberFormat="0" applyFill="0" applyAlignment="0" applyProtection="0"/>
    <xf numFmtId="0" fontId="131" fillId="0" borderId="20" applyNumberFormat="0" applyFill="0" applyAlignment="0" applyProtection="0"/>
    <xf numFmtId="0" fontId="132" fillId="0" borderId="20" applyNumberFormat="0" applyFill="0" applyAlignment="0" applyProtection="0"/>
    <xf numFmtId="0" fontId="85" fillId="0" borderId="20" applyNumberFormat="0" applyFill="0" applyAlignment="0" applyProtection="0"/>
    <xf numFmtId="0" fontId="89" fillId="0" borderId="20" applyNumberFormat="0" applyFill="0" applyAlignment="0" applyProtection="0"/>
    <xf numFmtId="0" fontId="85" fillId="0" borderId="20" applyNumberFormat="0" applyFill="0" applyAlignment="0" applyProtection="0"/>
    <xf numFmtId="0" fontId="89" fillId="0" borderId="20" applyNumberFormat="0" applyFill="0" applyAlignment="0" applyProtection="0"/>
    <xf numFmtId="0" fontId="132" fillId="0" borderId="20" applyNumberFormat="0" applyFill="0" applyAlignment="0" applyProtection="0"/>
    <xf numFmtId="0" fontId="131" fillId="0" borderId="20" applyNumberFormat="0" applyFill="0" applyAlignment="0" applyProtection="0"/>
    <xf numFmtId="0" fontId="132" fillId="0" borderId="20" applyNumberFormat="0" applyFill="0" applyAlignment="0" applyProtection="0"/>
    <xf numFmtId="0" fontId="133" fillId="0" borderId="22" applyNumberFormat="0" applyFill="0" applyAlignment="0" applyProtection="0"/>
    <xf numFmtId="0" fontId="92" fillId="0" borderId="22" applyNumberFormat="0" applyFill="0" applyAlignment="0" applyProtection="0"/>
    <xf numFmtId="0" fontId="96" fillId="0" borderId="22" applyNumberFormat="0" applyFill="0" applyAlignment="0" applyProtection="0"/>
    <xf numFmtId="0" fontId="92" fillId="0" borderId="22" applyNumberFormat="0" applyFill="0" applyAlignment="0" applyProtection="0"/>
    <xf numFmtId="0" fontId="96" fillId="0" borderId="22" applyNumberFormat="0" applyFill="0" applyAlignment="0" applyProtection="0"/>
    <xf numFmtId="0" fontId="134" fillId="0" borderId="22" applyNumberFormat="0" applyFill="0" applyAlignment="0" applyProtection="0"/>
    <xf numFmtId="0" fontId="133" fillId="0" borderId="22" applyNumberFormat="0" applyFill="0" applyAlignment="0" applyProtection="0"/>
    <xf numFmtId="0" fontId="134" fillId="0" borderId="22" applyNumberFormat="0" applyFill="0" applyAlignment="0" applyProtection="0"/>
    <xf numFmtId="0" fontId="133" fillId="0" borderId="22" applyNumberFormat="0" applyFill="0" applyAlignment="0" applyProtection="0"/>
    <xf numFmtId="0" fontId="134" fillId="0" borderId="22" applyNumberFormat="0" applyFill="0" applyAlignment="0" applyProtection="0"/>
    <xf numFmtId="0" fontId="133" fillId="0" borderId="22" applyNumberFormat="0" applyFill="0" applyAlignment="0" applyProtection="0"/>
    <xf numFmtId="0" fontId="134" fillId="0" borderId="22" applyNumberFormat="0" applyFill="0" applyAlignment="0" applyProtection="0"/>
    <xf numFmtId="0" fontId="92" fillId="0" borderId="22" applyNumberFormat="0" applyFill="0" applyAlignment="0" applyProtection="0"/>
    <xf numFmtId="0" fontId="96" fillId="0" borderId="22" applyNumberFormat="0" applyFill="0" applyAlignment="0" applyProtection="0"/>
    <xf numFmtId="0" fontId="92" fillId="0" borderId="22" applyNumberFormat="0" applyFill="0" applyAlignment="0" applyProtection="0"/>
    <xf numFmtId="0" fontId="96" fillId="0" borderId="22" applyNumberFormat="0" applyFill="0" applyAlignment="0" applyProtection="0"/>
    <xf numFmtId="0" fontId="134" fillId="0" borderId="22" applyNumberFormat="0" applyFill="0" applyAlignment="0" applyProtection="0"/>
    <xf numFmtId="0" fontId="133" fillId="0" borderId="22" applyNumberFormat="0" applyFill="0" applyAlignment="0" applyProtection="0"/>
    <xf numFmtId="0" fontId="134" fillId="0" borderId="22" applyNumberFormat="0" applyFill="0" applyAlignment="0" applyProtection="0"/>
    <xf numFmtId="0" fontId="133" fillId="0" borderId="0" applyNumberFormat="0" applyFill="0" applyBorder="0" applyAlignment="0" applyProtection="0"/>
    <xf numFmtId="0" fontId="92" fillId="0" borderId="0" applyNumberFormat="0" applyFill="0" applyBorder="0" applyAlignment="0" applyProtection="0"/>
    <xf numFmtId="0" fontId="96" fillId="0" borderId="0" applyNumberFormat="0" applyFill="0" applyBorder="0" applyAlignment="0" applyProtection="0"/>
    <xf numFmtId="0" fontId="92" fillId="0" borderId="0" applyNumberFormat="0" applyFill="0" applyBorder="0" applyAlignment="0" applyProtection="0"/>
    <xf numFmtId="0" fontId="96" fillId="0" borderId="0" applyNumberFormat="0" applyFill="0" applyBorder="0" applyAlignment="0" applyProtection="0"/>
    <xf numFmtId="0" fontId="134" fillId="0" borderId="0" applyNumberFormat="0" applyFill="0" applyBorder="0" applyAlignment="0" applyProtection="0"/>
    <xf numFmtId="0" fontId="133" fillId="0" borderId="0" applyNumberFormat="0" applyFill="0" applyBorder="0" applyAlignment="0" applyProtection="0"/>
    <xf numFmtId="0" fontId="134" fillId="0" borderId="0" applyNumberFormat="0" applyFill="0" applyBorder="0" applyAlignment="0" applyProtection="0"/>
    <xf numFmtId="0" fontId="133" fillId="0" borderId="0" applyNumberFormat="0" applyFill="0" applyBorder="0" applyAlignment="0" applyProtection="0"/>
    <xf numFmtId="0" fontId="134" fillId="0" borderId="0" applyNumberFormat="0" applyFill="0" applyBorder="0" applyAlignment="0" applyProtection="0"/>
    <xf numFmtId="0" fontId="133" fillId="0" borderId="0" applyNumberFormat="0" applyFill="0" applyBorder="0" applyAlignment="0" applyProtection="0"/>
    <xf numFmtId="0" fontId="134" fillId="0" borderId="0" applyNumberFormat="0" applyFill="0" applyBorder="0" applyAlignment="0" applyProtection="0"/>
    <xf numFmtId="0" fontId="92" fillId="0" borderId="0" applyNumberFormat="0" applyFill="0" applyBorder="0" applyAlignment="0" applyProtection="0"/>
    <xf numFmtId="0" fontId="96" fillId="0" borderId="0" applyNumberFormat="0" applyFill="0" applyBorder="0" applyAlignment="0" applyProtection="0"/>
    <xf numFmtId="0" fontId="92" fillId="0" borderId="0" applyNumberFormat="0" applyFill="0" applyBorder="0" applyAlignment="0" applyProtection="0"/>
    <xf numFmtId="0" fontId="96" fillId="0" borderId="0" applyNumberFormat="0" applyFill="0" applyBorder="0" applyAlignment="0" applyProtection="0"/>
    <xf numFmtId="0" fontId="134" fillId="0" borderId="0" applyNumberFormat="0" applyFill="0" applyBorder="0" applyAlignment="0" applyProtection="0"/>
    <xf numFmtId="0" fontId="133" fillId="0" borderId="0" applyNumberFormat="0" applyFill="0" applyBorder="0" applyAlignment="0" applyProtection="0"/>
    <xf numFmtId="0" fontId="134" fillId="0" borderId="0" applyNumberFormat="0" applyFill="0" applyBorder="0" applyAlignment="0" applyProtection="0"/>
    <xf numFmtId="0" fontId="135" fillId="0" borderId="0" applyNumberFormat="0" applyFill="0" applyBorder="0" applyAlignment="0" applyProtection="0"/>
    <xf numFmtId="0" fontId="136" fillId="0" borderId="0" applyNumberFormat="0" applyFill="0" applyBorder="0" applyAlignment="0" applyProtection="0"/>
    <xf numFmtId="0" fontId="135" fillId="0" borderId="0" applyNumberFormat="0" applyFill="0" applyBorder="0" applyAlignment="0" applyProtection="0"/>
    <xf numFmtId="0" fontId="136" fillId="0" borderId="0" applyNumberFormat="0" applyFill="0" applyBorder="0" applyAlignment="0" applyProtection="0"/>
    <xf numFmtId="0" fontId="135" fillId="0" borderId="0" applyNumberFormat="0" applyFill="0" applyBorder="0" applyAlignment="0" applyProtection="0"/>
    <xf numFmtId="0" fontId="4" fillId="0" borderId="0"/>
    <xf numFmtId="0" fontId="11" fillId="0" borderId="0"/>
    <xf numFmtId="0" fontId="11" fillId="0" borderId="0"/>
    <xf numFmtId="0" fontId="11" fillId="0" borderId="0"/>
    <xf numFmtId="0" fontId="15" fillId="0" borderId="0"/>
    <xf numFmtId="0" fontId="4" fillId="0" borderId="0"/>
    <xf numFmtId="0" fontId="15" fillId="0" borderId="0"/>
    <xf numFmtId="0" fontId="4" fillId="0" borderId="0"/>
    <xf numFmtId="167" fontId="11" fillId="0" borderId="0">
      <alignment vertical="top"/>
    </xf>
    <xf numFmtId="167" fontId="11" fillId="0" borderId="0">
      <alignment vertical="top"/>
    </xf>
    <xf numFmtId="167" fontId="11" fillId="0" borderId="0">
      <alignment vertical="top"/>
    </xf>
    <xf numFmtId="167" fontId="11" fillId="0" borderId="0">
      <alignment vertical="top"/>
    </xf>
    <xf numFmtId="167" fontId="11" fillId="0" borderId="0">
      <alignment vertical="top"/>
    </xf>
    <xf numFmtId="167" fontId="11" fillId="0" borderId="0">
      <alignment vertical="top"/>
    </xf>
    <xf numFmtId="167" fontId="11" fillId="0" borderId="0">
      <alignment vertical="top"/>
    </xf>
    <xf numFmtId="167" fontId="11" fillId="0" borderId="0">
      <alignment vertical="top"/>
    </xf>
    <xf numFmtId="167" fontId="11" fillId="0" borderId="0">
      <alignment vertical="top"/>
    </xf>
    <xf numFmtId="167" fontId="11" fillId="0" borderId="0">
      <alignment vertical="top"/>
    </xf>
    <xf numFmtId="167" fontId="11" fillId="0" borderId="0">
      <alignment vertical="top"/>
    </xf>
    <xf numFmtId="167" fontId="11" fillId="0" borderId="0">
      <alignment vertical="top"/>
    </xf>
    <xf numFmtId="167" fontId="11" fillId="0" borderId="0">
      <alignment vertical="top"/>
    </xf>
    <xf numFmtId="167" fontId="11" fillId="0" borderId="0">
      <alignment vertical="top"/>
    </xf>
    <xf numFmtId="0" fontId="11" fillId="0" borderId="0"/>
    <xf numFmtId="0" fontId="11" fillId="0" borderId="0"/>
    <xf numFmtId="0" fontId="11" fillId="0" borderId="0"/>
    <xf numFmtId="0" fontId="11" fillId="0" borderId="0"/>
    <xf numFmtId="167" fontId="11" fillId="0" borderId="0">
      <alignment vertical="top"/>
    </xf>
    <xf numFmtId="167" fontId="11" fillId="0" borderId="0">
      <alignment vertical="top"/>
    </xf>
    <xf numFmtId="167" fontId="11" fillId="0" borderId="0">
      <alignment vertical="top"/>
    </xf>
    <xf numFmtId="167" fontId="11" fillId="0" borderId="0">
      <alignment vertical="top"/>
    </xf>
    <xf numFmtId="0" fontId="4" fillId="0" borderId="0"/>
    <xf numFmtId="0" fontId="15" fillId="0" borderId="0"/>
    <xf numFmtId="0" fontId="4" fillId="0" borderId="0"/>
    <xf numFmtId="0" fontId="15"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xf numFmtId="0" fontId="11" fillId="0" borderId="0"/>
    <xf numFmtId="0" fontId="11" fillId="0" borderId="0"/>
    <xf numFmtId="0" fontId="11" fillId="0" borderId="0"/>
    <xf numFmtId="167"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alignment vertical="top"/>
    </xf>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0" fontId="34" fillId="0" borderId="0">
      <alignment vertical="top"/>
    </xf>
    <xf numFmtId="0" fontId="5" fillId="0" borderId="0">
      <alignment vertical="top"/>
    </xf>
    <xf numFmtId="0" fontId="34" fillId="0" borderId="0">
      <alignment vertical="top"/>
    </xf>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0" fontId="5" fillId="0" borderId="0">
      <alignment vertical="top"/>
    </xf>
    <xf numFmtId="0" fontId="34" fillId="0" borderId="0">
      <alignment vertical="top"/>
    </xf>
    <xf numFmtId="0" fontId="5" fillId="0" borderId="0">
      <alignment vertical="top"/>
    </xf>
    <xf numFmtId="0" fontId="34" fillId="0" borderId="0">
      <alignment vertical="top"/>
    </xf>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7" fillId="0" borderId="0"/>
    <xf numFmtId="0" fontId="56" fillId="0" borderId="0">
      <alignment vertical="top"/>
    </xf>
    <xf numFmtId="0" fontId="34" fillId="0" borderId="0">
      <alignment vertical="top"/>
    </xf>
    <xf numFmtId="0" fontId="56" fillId="0" borderId="0">
      <alignment vertical="top"/>
    </xf>
    <xf numFmtId="0" fontId="34" fillId="0" borderId="0">
      <alignment vertical="top"/>
    </xf>
    <xf numFmtId="0" fontId="11" fillId="0" borderId="0"/>
    <xf numFmtId="0" fontId="11" fillId="0" borderId="0"/>
    <xf numFmtId="0" fontId="11" fillId="0" borderId="0"/>
    <xf numFmtId="0" fontId="11" fillId="0" borderId="0"/>
    <xf numFmtId="167" fontId="11" fillId="0" borderId="0">
      <alignment vertical="top"/>
    </xf>
    <xf numFmtId="0" fontId="5" fillId="0" borderId="0"/>
    <xf numFmtId="0" fontId="34" fillId="0" borderId="0"/>
    <xf numFmtId="0" fontId="5" fillId="0" borderId="0"/>
    <xf numFmtId="0" fontId="3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67" fontId="11" fillId="0" borderId="0">
      <alignment vertical="top"/>
    </xf>
    <xf numFmtId="167" fontId="11" fillId="0" borderId="0">
      <alignment vertical="top"/>
    </xf>
    <xf numFmtId="167" fontId="11" fillId="0" borderId="0">
      <alignment vertical="top"/>
    </xf>
    <xf numFmtId="167" fontId="11" fillId="0" borderId="0">
      <alignment vertical="top"/>
    </xf>
    <xf numFmtId="167" fontId="11" fillId="0" borderId="0">
      <alignment vertical="top"/>
    </xf>
    <xf numFmtId="167" fontId="11" fillId="0" borderId="0">
      <alignment vertical="top"/>
    </xf>
    <xf numFmtId="167" fontId="11" fillId="0" borderId="0">
      <alignment vertical="top"/>
    </xf>
    <xf numFmtId="167" fontId="11" fillId="0" borderId="0">
      <alignment vertical="top"/>
    </xf>
    <xf numFmtId="167" fontId="11" fillId="0" borderId="0">
      <alignment vertical="top"/>
    </xf>
    <xf numFmtId="0" fontId="4" fillId="0" borderId="0"/>
    <xf numFmtId="0" fontId="15" fillId="0" borderId="0"/>
    <xf numFmtId="0" fontId="4" fillId="0" borderId="0"/>
    <xf numFmtId="0" fontId="15"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8"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15" fillId="0" borderId="0"/>
    <xf numFmtId="0" fontId="4" fillId="0" borderId="0"/>
    <xf numFmtId="0" fontId="15" fillId="0" borderId="0"/>
    <xf numFmtId="0" fontId="4" fillId="0" borderId="0"/>
    <xf numFmtId="0" fontId="15" fillId="0" borderId="0"/>
    <xf numFmtId="0" fontId="4" fillId="0" borderId="0"/>
    <xf numFmtId="0" fontId="15" fillId="0" borderId="0"/>
    <xf numFmtId="0" fontId="4" fillId="0" borderId="0"/>
    <xf numFmtId="0" fontId="4" fillId="0" borderId="0"/>
    <xf numFmtId="0" fontId="4" fillId="0" borderId="0"/>
    <xf numFmtId="0" fontId="15" fillId="0" borderId="0"/>
    <xf numFmtId="0" fontId="4" fillId="0" borderId="0"/>
    <xf numFmtId="0" fontId="15" fillId="0" borderId="0"/>
    <xf numFmtId="0" fontId="4" fillId="0" borderId="0"/>
    <xf numFmtId="0" fontId="15" fillId="0" borderId="0"/>
    <xf numFmtId="0" fontId="4" fillId="0" borderId="0"/>
    <xf numFmtId="0" fontId="15" fillId="0" borderId="0"/>
    <xf numFmtId="0" fontId="4" fillId="0" borderId="0"/>
    <xf numFmtId="0" fontId="4" fillId="0" borderId="0"/>
    <xf numFmtId="0" fontId="15" fillId="0" borderId="0"/>
    <xf numFmtId="0" fontId="4" fillId="0" borderId="0"/>
    <xf numFmtId="0" fontId="15" fillId="0" borderId="0"/>
    <xf numFmtId="0" fontId="4" fillId="0" borderId="0"/>
    <xf numFmtId="0" fontId="15" fillId="0" borderId="0"/>
    <xf numFmtId="0" fontId="4" fillId="0" borderId="0"/>
    <xf numFmtId="0" fontId="15" fillId="0" borderId="0"/>
    <xf numFmtId="0" fontId="4" fillId="0" borderId="0"/>
    <xf numFmtId="0" fontId="4" fillId="0" borderId="0"/>
    <xf numFmtId="0" fontId="4" fillId="0" borderId="0"/>
    <xf numFmtId="0" fontId="4" fillId="0" borderId="0"/>
    <xf numFmtId="0" fontId="15" fillId="0" borderId="0"/>
    <xf numFmtId="0" fontId="4" fillId="0" borderId="0"/>
    <xf numFmtId="0" fontId="15" fillId="0" borderId="0"/>
    <xf numFmtId="0" fontId="4" fillId="0" borderId="0"/>
    <xf numFmtId="0" fontId="15" fillId="0" borderId="0"/>
    <xf numFmtId="0" fontId="4" fillId="0" borderId="0"/>
    <xf numFmtId="0" fontId="15" fillId="0" borderId="0"/>
    <xf numFmtId="0" fontId="4" fillId="0" borderId="0"/>
    <xf numFmtId="0" fontId="4" fillId="0" borderId="0"/>
    <xf numFmtId="0" fontId="4" fillId="0" borderId="0"/>
    <xf numFmtId="0" fontId="15" fillId="0" borderId="0"/>
    <xf numFmtId="0" fontId="4" fillId="0" borderId="0"/>
    <xf numFmtId="0" fontId="15" fillId="0" borderId="0"/>
    <xf numFmtId="0" fontId="4" fillId="0" borderId="0"/>
    <xf numFmtId="0" fontId="15" fillId="0" borderId="0"/>
    <xf numFmtId="0" fontId="4" fillId="0" borderId="0"/>
    <xf numFmtId="0" fontId="15" fillId="0" borderId="0"/>
    <xf numFmtId="0" fontId="4" fillId="0" borderId="0"/>
    <xf numFmtId="0" fontId="4" fillId="0" borderId="0"/>
    <xf numFmtId="0" fontId="15" fillId="0" borderId="0"/>
    <xf numFmtId="0" fontId="4" fillId="0" borderId="0"/>
    <xf numFmtId="0" fontId="15" fillId="0" borderId="0"/>
    <xf numFmtId="0" fontId="4" fillId="0" borderId="0"/>
    <xf numFmtId="0" fontId="15" fillId="0" borderId="0"/>
    <xf numFmtId="0" fontId="4" fillId="0" borderId="0"/>
    <xf numFmtId="0" fontId="15" fillId="0" borderId="0"/>
    <xf numFmtId="0" fontId="4" fillId="0" borderId="0"/>
    <xf numFmtId="0" fontId="4" fillId="0" borderId="0"/>
    <xf numFmtId="0" fontId="4" fillId="0" borderId="0"/>
    <xf numFmtId="0" fontId="15" fillId="0" borderId="0"/>
    <xf numFmtId="0" fontId="4" fillId="0" borderId="0"/>
    <xf numFmtId="0" fontId="15" fillId="0" borderId="0"/>
    <xf numFmtId="0" fontId="4" fillId="0" borderId="0"/>
    <xf numFmtId="0" fontId="15" fillId="0" borderId="0"/>
    <xf numFmtId="0" fontId="4" fillId="0" borderId="0"/>
    <xf numFmtId="0" fontId="15" fillId="0" borderId="0"/>
    <xf numFmtId="0" fontId="4" fillId="0" borderId="0"/>
    <xf numFmtId="0" fontId="4" fillId="0" borderId="0"/>
    <xf numFmtId="0" fontId="4" fillId="0" borderId="0"/>
    <xf numFmtId="0" fontId="15" fillId="0" borderId="0"/>
    <xf numFmtId="0" fontId="4" fillId="0" borderId="0"/>
    <xf numFmtId="0" fontId="15" fillId="0" borderId="0"/>
    <xf numFmtId="0" fontId="4" fillId="0" borderId="0"/>
    <xf numFmtId="0" fontId="15" fillId="0" borderId="0"/>
    <xf numFmtId="0" fontId="4" fillId="0" borderId="0"/>
    <xf numFmtId="0" fontId="15" fillId="0" borderId="0"/>
    <xf numFmtId="0" fontId="4" fillId="0" borderId="0"/>
    <xf numFmtId="0" fontId="4" fillId="0" borderId="0"/>
    <xf numFmtId="0" fontId="15" fillId="0" borderId="0"/>
    <xf numFmtId="0" fontId="4" fillId="0" borderId="0"/>
    <xf numFmtId="0" fontId="15"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5" fillId="0" borderId="0"/>
    <xf numFmtId="0" fontId="4" fillId="0" borderId="0"/>
    <xf numFmtId="0" fontId="15"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67" fontId="11" fillId="0" borderId="0">
      <alignment vertical="top"/>
    </xf>
    <xf numFmtId="167" fontId="11" fillId="0" borderId="0">
      <alignment vertical="top"/>
    </xf>
    <xf numFmtId="167" fontId="11" fillId="0" borderId="0">
      <alignment vertical="top"/>
    </xf>
    <xf numFmtId="167" fontId="11" fillId="0" borderId="0">
      <alignment vertical="top"/>
    </xf>
    <xf numFmtId="167" fontId="11" fillId="0" borderId="0">
      <alignment vertical="top"/>
    </xf>
    <xf numFmtId="0" fontId="11" fillId="0" borderId="0"/>
    <xf numFmtId="0" fontId="11" fillId="0" borderId="0"/>
    <xf numFmtId="0" fontId="11" fillId="0" borderId="0"/>
    <xf numFmtId="0" fontId="11" fillId="0" borderId="0"/>
    <xf numFmtId="167" fontId="11" fillId="0" borderId="0">
      <alignment vertical="top"/>
    </xf>
    <xf numFmtId="167" fontId="11" fillId="0" borderId="0">
      <alignment vertical="top"/>
    </xf>
    <xf numFmtId="167" fontId="11" fillId="0" borderId="0">
      <alignment vertical="top"/>
    </xf>
    <xf numFmtId="167" fontId="11" fillId="0" borderId="0">
      <alignment vertical="top"/>
    </xf>
    <xf numFmtId="0" fontId="4" fillId="0" borderId="0"/>
    <xf numFmtId="0" fontId="4" fillId="0" borderId="0"/>
    <xf numFmtId="0" fontId="15" fillId="0" borderId="0"/>
    <xf numFmtId="0" fontId="4" fillId="0" borderId="0"/>
    <xf numFmtId="0" fontId="15" fillId="0" borderId="0"/>
    <xf numFmtId="0" fontId="4" fillId="0" borderId="0"/>
    <xf numFmtId="0" fontId="11" fillId="0" borderId="0"/>
    <xf numFmtId="0" fontId="11" fillId="0" borderId="0"/>
    <xf numFmtId="0" fontId="11" fillId="0" borderId="0"/>
    <xf numFmtId="0" fontId="11" fillId="0" borderId="0"/>
    <xf numFmtId="0" fontId="15" fillId="0" borderId="0"/>
    <xf numFmtId="0" fontId="4" fillId="0" borderId="0"/>
    <xf numFmtId="0" fontId="15" fillId="0" borderId="0"/>
    <xf numFmtId="0" fontId="4" fillId="0" borderId="0"/>
    <xf numFmtId="0" fontId="56" fillId="0" borderId="0">
      <alignment vertical="top"/>
    </xf>
    <xf numFmtId="0" fontId="34" fillId="0" borderId="0">
      <alignment vertical="top"/>
    </xf>
    <xf numFmtId="0" fontId="56" fillId="0" borderId="0">
      <alignment vertical="top"/>
    </xf>
    <xf numFmtId="0" fontId="34" fillId="0" borderId="0">
      <alignment vertical="top"/>
    </xf>
    <xf numFmtId="0" fontId="4" fillId="0" borderId="0"/>
    <xf numFmtId="0" fontId="4" fillId="0" borderId="0"/>
    <xf numFmtId="0" fontId="15" fillId="0" borderId="0"/>
    <xf numFmtId="0" fontId="4" fillId="0" borderId="0"/>
    <xf numFmtId="0" fontId="15" fillId="0" borderId="0"/>
    <xf numFmtId="0" fontId="4" fillId="0" borderId="0"/>
    <xf numFmtId="0" fontId="11" fillId="0" borderId="0"/>
    <xf numFmtId="0" fontId="11" fillId="0" borderId="0"/>
    <xf numFmtId="0" fontId="11" fillId="0" borderId="0"/>
    <xf numFmtId="0" fontId="11" fillId="0" borderId="0"/>
    <xf numFmtId="0" fontId="15" fillId="0" borderId="0"/>
    <xf numFmtId="0" fontId="4" fillId="0" borderId="0"/>
    <xf numFmtId="0" fontId="15" fillId="0" borderId="0"/>
    <xf numFmtId="0" fontId="4" fillId="0" borderId="0"/>
    <xf numFmtId="0" fontId="139" fillId="44" borderId="0" applyNumberFormat="0" applyBorder="0" applyAlignment="0" applyProtection="0"/>
    <xf numFmtId="0" fontId="140" fillId="4" borderId="0" applyNumberFormat="0" applyBorder="0" applyAlignment="0" applyProtection="0"/>
    <xf numFmtId="0" fontId="141" fillId="4" borderId="0" applyNumberFormat="0" applyBorder="0" applyAlignment="0" applyProtection="0"/>
    <xf numFmtId="0" fontId="142" fillId="4" borderId="0" applyNumberFormat="0" applyBorder="0" applyAlignment="0" applyProtection="0"/>
    <xf numFmtId="0" fontId="141" fillId="4" borderId="0" applyNumberFormat="0" applyBorder="0" applyAlignment="0" applyProtection="0"/>
    <xf numFmtId="0" fontId="142" fillId="4" borderId="0" applyNumberFormat="0" applyBorder="0" applyAlignment="0" applyProtection="0"/>
    <xf numFmtId="0" fontId="139" fillId="75" borderId="0" applyNumberFormat="0" applyBorder="0" applyAlignment="0" applyProtection="0"/>
    <xf numFmtId="0" fontId="143" fillId="75" borderId="0" applyNumberFormat="0" applyBorder="0" applyAlignment="0" applyProtection="0"/>
    <xf numFmtId="0" fontId="139" fillId="75" borderId="0" applyNumberFormat="0" applyBorder="0" applyAlignment="0" applyProtection="0"/>
    <xf numFmtId="0" fontId="143" fillId="75" borderId="0" applyNumberFormat="0" applyBorder="0" applyAlignment="0" applyProtection="0"/>
    <xf numFmtId="0" fontId="143" fillId="44" borderId="0" applyNumberFormat="0" applyBorder="0" applyAlignment="0" applyProtection="0"/>
    <xf numFmtId="0" fontId="139" fillId="44" borderId="0" applyNumberFormat="0" applyBorder="0" applyAlignment="0" applyProtection="0"/>
    <xf numFmtId="0" fontId="143" fillId="44" borderId="0" applyNumberFormat="0" applyBorder="0" applyAlignment="0" applyProtection="0"/>
    <xf numFmtId="0" fontId="144" fillId="44" borderId="0" applyNumberFormat="0" applyBorder="0" applyAlignment="0" applyProtection="0"/>
    <xf numFmtId="0" fontId="145" fillId="44" borderId="0" applyNumberFormat="0" applyBorder="0" applyAlignment="0" applyProtection="0"/>
    <xf numFmtId="0" fontId="144" fillId="44" borderId="0" applyNumberFormat="0" applyBorder="0" applyAlignment="0" applyProtection="0"/>
    <xf numFmtId="0" fontId="145" fillId="44" borderId="0" applyNumberFormat="0" applyBorder="0" applyAlignment="0" applyProtection="0"/>
    <xf numFmtId="0" fontId="144" fillId="44" borderId="0" applyNumberFormat="0" applyBorder="0" applyAlignment="0" applyProtection="0"/>
    <xf numFmtId="0" fontId="145" fillId="44" borderId="0" applyNumberFormat="0" applyBorder="0" applyAlignment="0" applyProtection="0"/>
    <xf numFmtId="0" fontId="144" fillId="44" borderId="0" applyNumberFormat="0" applyBorder="0" applyAlignment="0" applyProtection="0"/>
    <xf numFmtId="0" fontId="145" fillId="44" borderId="0" applyNumberFormat="0" applyBorder="0" applyAlignment="0" applyProtection="0"/>
    <xf numFmtId="0" fontId="144" fillId="44" borderId="0" applyNumberFormat="0" applyBorder="0" applyAlignment="0" applyProtection="0"/>
    <xf numFmtId="0" fontId="145" fillId="44" borderId="0" applyNumberFormat="0" applyBorder="0" applyAlignment="0" applyProtection="0"/>
    <xf numFmtId="0" fontId="144" fillId="44" borderId="0" applyNumberFormat="0" applyBorder="0" applyAlignment="0" applyProtection="0"/>
    <xf numFmtId="0" fontId="145" fillId="44" borderId="0" applyNumberFormat="0" applyBorder="0" applyAlignment="0" applyProtection="0"/>
    <xf numFmtId="0" fontId="143" fillId="44" borderId="0" applyNumberFormat="0" applyBorder="0" applyAlignment="0" applyProtection="0"/>
    <xf numFmtId="0" fontId="139" fillId="44" borderId="0" applyNumberFormat="0" applyBorder="0" applyAlignment="0" applyProtection="0"/>
    <xf numFmtId="0" fontId="143" fillId="44" borderId="0" applyNumberFormat="0" applyBorder="0" applyAlignment="0" applyProtection="0"/>
    <xf numFmtId="0" fontId="146" fillId="44" borderId="0" applyNumberFormat="0" applyBorder="0" applyAlignment="0" applyProtection="0"/>
    <xf numFmtId="0" fontId="139" fillId="44" borderId="0" applyNumberFormat="0" applyBorder="0" applyAlignment="0" applyProtection="0"/>
    <xf numFmtId="0" fontId="143" fillId="44" borderId="0" applyNumberFormat="0" applyBorder="0" applyAlignment="0" applyProtection="0"/>
    <xf numFmtId="0" fontId="139" fillId="44" borderId="0" applyNumberFormat="0" applyBorder="0" applyAlignment="0" applyProtection="0"/>
    <xf numFmtId="0" fontId="143" fillId="44" borderId="0" applyNumberFormat="0" applyBorder="0" applyAlignment="0" applyProtection="0"/>
    <xf numFmtId="0" fontId="147" fillId="44" borderId="0" applyNumberFormat="0" applyBorder="0" applyAlignment="0" applyProtection="0"/>
    <xf numFmtId="0" fontId="146" fillId="44" borderId="0" applyNumberFormat="0" applyBorder="0" applyAlignment="0" applyProtection="0"/>
    <xf numFmtId="0" fontId="147" fillId="44" borderId="0" applyNumberFormat="0" applyBorder="0" applyAlignment="0" applyProtection="0"/>
    <xf numFmtId="0" fontId="146" fillId="44" borderId="0" applyNumberFormat="0" applyBorder="0" applyAlignment="0" applyProtection="0"/>
    <xf numFmtId="0" fontId="147" fillId="44" borderId="0" applyNumberFormat="0" applyBorder="0" applyAlignment="0" applyProtection="0"/>
    <xf numFmtId="0" fontId="146" fillId="44" borderId="0" applyNumberFormat="0" applyBorder="0" applyAlignment="0" applyProtection="0"/>
    <xf numFmtId="0" fontId="147" fillId="44" borderId="0" applyNumberFormat="0" applyBorder="0" applyAlignment="0" applyProtection="0"/>
    <xf numFmtId="0" fontId="139" fillId="44" borderId="0" applyNumberFormat="0" applyBorder="0" applyAlignment="0" applyProtection="0"/>
    <xf numFmtId="0" fontId="143" fillId="44" borderId="0" applyNumberFormat="0" applyBorder="0" applyAlignment="0" applyProtection="0"/>
    <xf numFmtId="0" fontId="139" fillId="44" borderId="0" applyNumberFormat="0" applyBorder="0" applyAlignment="0" applyProtection="0"/>
    <xf numFmtId="0" fontId="143" fillId="44" borderId="0" applyNumberFormat="0" applyBorder="0" applyAlignment="0" applyProtection="0"/>
    <xf numFmtId="0" fontId="147" fillId="44" borderId="0" applyNumberFormat="0" applyBorder="0" applyAlignment="0" applyProtection="0"/>
    <xf numFmtId="0" fontId="146" fillId="44" borderId="0" applyNumberFormat="0" applyBorder="0" applyAlignment="0" applyProtection="0"/>
    <xf numFmtId="0" fontId="147" fillId="44" borderId="0" applyNumberFormat="0" applyBorder="0" applyAlignment="0" applyProtection="0"/>
    <xf numFmtId="0" fontId="11" fillId="0" borderId="0">
      <alignment wrapText="1"/>
    </xf>
    <xf numFmtId="0" fontId="11" fillId="0" borderId="0"/>
    <xf numFmtId="0" fontId="11" fillId="0" borderId="0"/>
    <xf numFmtId="0" fontId="11" fillId="0" borderId="0"/>
    <xf numFmtId="0" fontId="11" fillId="0" borderId="0"/>
    <xf numFmtId="0" fontId="11" fillId="0" borderId="0">
      <alignment wrapText="1"/>
    </xf>
    <xf numFmtId="0" fontId="11" fillId="0" borderId="0">
      <alignment wrapText="1"/>
    </xf>
    <xf numFmtId="0" fontId="11" fillId="0" borderId="0">
      <alignment wrapText="1"/>
    </xf>
    <xf numFmtId="0" fontId="58" fillId="0" borderId="0"/>
    <xf numFmtId="0" fontId="57" fillId="0" borderId="0"/>
    <xf numFmtId="0" fontId="11" fillId="0" borderId="0"/>
    <xf numFmtId="0" fontId="11" fillId="0" borderId="0"/>
    <xf numFmtId="0" fontId="11" fillId="0" borderId="0"/>
    <xf numFmtId="0" fontId="57" fillId="0" borderId="0"/>
    <xf numFmtId="0" fontId="11" fillId="0" borderId="0"/>
    <xf numFmtId="0" fontId="59" fillId="0" borderId="0"/>
    <xf numFmtId="0" fontId="58" fillId="0" borderId="0"/>
    <xf numFmtId="0" fontId="59" fillId="0" borderId="0"/>
    <xf numFmtId="0" fontId="58" fillId="0" borderId="0"/>
    <xf numFmtId="174" fontId="148" fillId="0" borderId="0"/>
    <xf numFmtId="0" fontId="1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6" fillId="0" borderId="0"/>
    <xf numFmtId="0" fontId="34" fillId="0" borderId="0"/>
    <xf numFmtId="0" fontId="56" fillId="0" borderId="0"/>
    <xf numFmtId="0" fontId="34" fillId="0" borderId="0"/>
    <xf numFmtId="0" fontId="11" fillId="0" borderId="0"/>
    <xf numFmtId="0" fontId="11" fillId="0" borderId="0"/>
    <xf numFmtId="0" fontId="11" fillId="0" borderId="0"/>
    <xf numFmtId="0" fontId="11" fillId="0" borderId="0"/>
    <xf numFmtId="0" fontId="56" fillId="0" borderId="0"/>
    <xf numFmtId="0" fontId="34" fillId="0" borderId="0"/>
    <xf numFmtId="0" fontId="56" fillId="0" borderId="0"/>
    <xf numFmtId="0" fontId="34" fillId="0" borderId="0"/>
    <xf numFmtId="0" fontId="57" fillId="0" borderId="0"/>
    <xf numFmtId="0" fontId="11" fillId="0" borderId="0"/>
    <xf numFmtId="0" fontId="11" fillId="0" borderId="0"/>
    <xf numFmtId="0" fontId="11" fillId="0" borderId="0"/>
    <xf numFmtId="0" fontId="57" fillId="0" borderId="0"/>
    <xf numFmtId="0" fontId="11" fillId="0" borderId="0"/>
    <xf numFmtId="0" fontId="5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7" fillId="0" borderId="0"/>
    <xf numFmtId="0" fontId="57" fillId="0" borderId="0"/>
    <xf numFmtId="0" fontId="11" fillId="0" borderId="0"/>
    <xf numFmtId="0" fontId="11" fillId="0" borderId="0"/>
    <xf numFmtId="0" fontId="11" fillId="0" borderId="0"/>
    <xf numFmtId="0" fontId="57" fillId="0" borderId="0"/>
    <xf numFmtId="0" fontId="11" fillId="0" borderId="0"/>
    <xf numFmtId="0" fontId="57" fillId="0" borderId="0"/>
    <xf numFmtId="0" fontId="11" fillId="0" borderId="0"/>
    <xf numFmtId="0" fontId="11" fillId="0" borderId="0"/>
    <xf numFmtId="0" fontId="11" fillId="0" borderId="0"/>
    <xf numFmtId="0" fontId="57" fillId="0" borderId="0"/>
    <xf numFmtId="0" fontId="11" fillId="0" borderId="0"/>
    <xf numFmtId="0" fontId="57" fillId="0" borderId="0"/>
    <xf numFmtId="0" fontId="11" fillId="0" borderId="0"/>
    <xf numFmtId="0" fontId="11" fillId="0" borderId="0"/>
    <xf numFmtId="0" fontId="11" fillId="0" borderId="0"/>
    <xf numFmtId="0" fontId="57" fillId="0" borderId="0"/>
    <xf numFmtId="0" fontId="11" fillId="0" borderId="0"/>
    <xf numFmtId="0" fontId="5" fillId="0" borderId="0"/>
    <xf numFmtId="0" fontId="11" fillId="0" borderId="0"/>
    <xf numFmtId="0" fontId="11" fillId="0" borderId="0"/>
    <xf numFmtId="0" fontId="11" fillId="0" borderId="0"/>
    <xf numFmtId="0" fontId="11" fillId="0" borderId="0"/>
    <xf numFmtId="0" fontId="34" fillId="0" borderId="0"/>
    <xf numFmtId="0" fontId="5" fillId="0" borderId="0"/>
    <xf numFmtId="0" fontId="34" fillId="0" borderId="0"/>
    <xf numFmtId="0" fontId="15" fillId="0" borderId="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xf numFmtId="0" fontId="11" fillId="0" borderId="0"/>
    <xf numFmtId="0" fontId="11" fillId="0" borderId="0"/>
    <xf numFmtId="0" fontId="57" fillId="0" borderId="0"/>
    <xf numFmtId="0" fontId="58" fillId="0" borderId="0"/>
    <xf numFmtId="0" fontId="57" fillId="0" borderId="0"/>
    <xf numFmtId="0" fontId="11" fillId="0" borderId="0"/>
    <xf numFmtId="0" fontId="11" fillId="0" borderId="0"/>
    <xf numFmtId="0" fontId="11" fillId="0" borderId="0"/>
    <xf numFmtId="0" fontId="57" fillId="0" borderId="0"/>
    <xf numFmtId="0" fontId="11" fillId="0" borderId="0"/>
    <xf numFmtId="0" fontId="59" fillId="0" borderId="0"/>
    <xf numFmtId="0" fontId="58" fillId="0" borderId="0"/>
    <xf numFmtId="0" fontId="59" fillId="0" borderId="0"/>
    <xf numFmtId="0" fontId="57" fillId="0" borderId="0"/>
    <xf numFmtId="0" fontId="11" fillId="0" borderId="0"/>
    <xf numFmtId="0" fontId="11" fillId="0" borderId="0"/>
    <xf numFmtId="0" fontId="11" fillId="0" borderId="0"/>
    <xf numFmtId="0" fontId="57" fillId="0" borderId="0"/>
    <xf numFmtId="0" fontId="11" fillId="0" borderId="0"/>
    <xf numFmtId="0" fontId="15" fillId="0" borderId="0"/>
    <xf numFmtId="0" fontId="11" fillId="0" borderId="0"/>
    <xf numFmtId="0" fontId="11" fillId="0" borderId="0"/>
    <xf numFmtId="0" fontId="11" fillId="0" borderId="0"/>
    <xf numFmtId="0" fontId="5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7" fillId="0" borderId="0"/>
    <xf numFmtId="0" fontId="11" fillId="0" borderId="0"/>
    <xf numFmtId="0" fontId="11" fillId="0" borderId="0"/>
    <xf numFmtId="0" fontId="11" fillId="0" borderId="0"/>
    <xf numFmtId="0" fontId="57" fillId="0" borderId="0"/>
    <xf numFmtId="0" fontId="11" fillId="0" borderId="0"/>
    <xf numFmtId="0" fontId="11" fillId="0" borderId="0"/>
    <xf numFmtId="0" fontId="11" fillId="0" borderId="0"/>
    <xf numFmtId="0" fontId="11" fillId="0" borderId="0"/>
    <xf numFmtId="0" fontId="11" fillId="0" borderId="0"/>
    <xf numFmtId="0" fontId="57" fillId="0" borderId="0"/>
    <xf numFmtId="0" fontId="58" fillId="0" borderId="0"/>
    <xf numFmtId="0" fontId="57" fillId="0" borderId="0"/>
    <xf numFmtId="0" fontId="11" fillId="0" borderId="0"/>
    <xf numFmtId="0" fontId="11" fillId="0" borderId="0"/>
    <xf numFmtId="0" fontId="11" fillId="0" borderId="0"/>
    <xf numFmtId="0" fontId="57" fillId="0" borderId="0"/>
    <xf numFmtId="0" fontId="11" fillId="0" borderId="0"/>
    <xf numFmtId="0" fontId="59" fillId="0" borderId="0"/>
    <xf numFmtId="0" fontId="58" fillId="0" borderId="0"/>
    <xf numFmtId="0" fontId="59" fillId="0" borderId="0"/>
    <xf numFmtId="0" fontId="11" fillId="0" borderId="0"/>
    <xf numFmtId="0" fontId="11" fillId="0" borderId="0"/>
    <xf numFmtId="0" fontId="11" fillId="0" borderId="0"/>
    <xf numFmtId="0" fontId="57" fillId="0" borderId="0"/>
    <xf numFmtId="0" fontId="11" fillId="0" borderId="0"/>
    <xf numFmtId="0" fontId="11" fillId="0" borderId="0"/>
    <xf numFmtId="0" fontId="58" fillId="0" borderId="0"/>
    <xf numFmtId="0" fontId="57" fillId="0" borderId="0"/>
    <xf numFmtId="0" fontId="11" fillId="0" borderId="0"/>
    <xf numFmtId="0" fontId="11" fillId="0" borderId="0"/>
    <xf numFmtId="0" fontId="11" fillId="0" borderId="0"/>
    <xf numFmtId="0" fontId="57" fillId="0" borderId="0"/>
    <xf numFmtId="0" fontId="11" fillId="0" borderId="0"/>
    <xf numFmtId="0" fontId="59" fillId="0" borderId="0"/>
    <xf numFmtId="0" fontId="58" fillId="0" borderId="0"/>
    <xf numFmtId="0" fontId="59" fillId="0" borderId="0"/>
    <xf numFmtId="0" fontId="57" fillId="0" borderId="0"/>
    <xf numFmtId="0" fontId="11" fillId="0" borderId="0"/>
    <xf numFmtId="0" fontId="11" fillId="0" borderId="0"/>
    <xf numFmtId="0" fontId="11" fillId="0" borderId="0"/>
    <xf numFmtId="0" fontId="57" fillId="0" borderId="0"/>
    <xf numFmtId="0" fontId="11" fillId="0" borderId="0"/>
    <xf numFmtId="0" fontId="11" fillId="0" borderId="0"/>
    <xf numFmtId="0" fontId="11" fillId="0" borderId="0"/>
    <xf numFmtId="0" fontId="11" fillId="0" borderId="0"/>
    <xf numFmtId="0" fontId="57" fillId="0" borderId="0"/>
    <xf numFmtId="0" fontId="58" fillId="0" borderId="0"/>
    <xf numFmtId="0" fontId="57" fillId="0" borderId="0"/>
    <xf numFmtId="0" fontId="11" fillId="0" borderId="0"/>
    <xf numFmtId="0" fontId="11" fillId="0" borderId="0"/>
    <xf numFmtId="0" fontId="11" fillId="0" borderId="0"/>
    <xf numFmtId="0" fontId="57" fillId="0" borderId="0"/>
    <xf numFmtId="0" fontId="11" fillId="0" borderId="0"/>
    <xf numFmtId="0" fontId="59" fillId="0" borderId="0"/>
    <xf numFmtId="0" fontId="58" fillId="0" borderId="0"/>
    <xf numFmtId="0" fontId="59" fillId="0" borderId="0"/>
    <xf numFmtId="0" fontId="11" fillId="0" borderId="0"/>
    <xf numFmtId="0" fontId="11" fillId="0" borderId="0"/>
    <xf numFmtId="0" fontId="11" fillId="0" borderId="0"/>
    <xf numFmtId="0" fontId="57" fillId="0" borderId="0"/>
    <xf numFmtId="0" fontId="11" fillId="0" borderId="0"/>
    <xf numFmtId="0" fontId="57" fillId="0" borderId="0"/>
    <xf numFmtId="0" fontId="58" fillId="0" borderId="0"/>
    <xf numFmtId="0" fontId="59" fillId="0" borderId="0"/>
    <xf numFmtId="0" fontId="58" fillId="0" borderId="0"/>
    <xf numFmtId="0" fontId="59" fillId="0" borderId="0"/>
    <xf numFmtId="0" fontId="11" fillId="0" borderId="0"/>
    <xf numFmtId="0" fontId="11" fillId="0" borderId="0"/>
    <xf numFmtId="0" fontId="11" fillId="0" borderId="0"/>
    <xf numFmtId="0" fontId="57" fillId="0" borderId="0"/>
    <xf numFmtId="0" fontId="11" fillId="0" borderId="0"/>
    <xf numFmtId="0" fontId="57" fillId="0" borderId="0"/>
    <xf numFmtId="0" fontId="58" fillId="0" borderId="0"/>
    <xf numFmtId="0" fontId="57" fillId="0" borderId="0"/>
    <xf numFmtId="0" fontId="11" fillId="0" borderId="0"/>
    <xf numFmtId="0" fontId="11" fillId="0" borderId="0"/>
    <xf numFmtId="0" fontId="11" fillId="0" borderId="0"/>
    <xf numFmtId="0" fontId="57" fillId="0" borderId="0"/>
    <xf numFmtId="0" fontId="11" fillId="0" borderId="0"/>
    <xf numFmtId="0" fontId="59" fillId="0" borderId="0"/>
    <xf numFmtId="0" fontId="58" fillId="0" borderId="0"/>
    <xf numFmtId="0" fontId="59" fillId="0" borderId="0"/>
    <xf numFmtId="0" fontId="11" fillId="0" borderId="0"/>
    <xf numFmtId="0" fontId="11" fillId="0" borderId="0"/>
    <xf numFmtId="0" fontId="11" fillId="0" borderId="0"/>
    <xf numFmtId="0" fontId="57" fillId="0" borderId="0"/>
    <xf numFmtId="0" fontId="11" fillId="0" borderId="0"/>
    <xf numFmtId="0" fontId="57" fillId="0" borderId="0"/>
    <xf numFmtId="0" fontId="11" fillId="0" borderId="0"/>
    <xf numFmtId="0" fontId="11" fillId="0" borderId="0"/>
    <xf numFmtId="0" fontId="11" fillId="0" borderId="0"/>
    <xf numFmtId="0" fontId="57" fillId="0" borderId="0"/>
    <xf numFmtId="0" fontId="11" fillId="0" borderId="0"/>
    <xf numFmtId="0" fontId="57" fillId="0" borderId="0"/>
    <xf numFmtId="0" fontId="11" fillId="0" borderId="0"/>
    <xf numFmtId="0" fontId="11" fillId="0" borderId="0"/>
    <xf numFmtId="0" fontId="11" fillId="0" borderId="0"/>
    <xf numFmtId="0" fontId="57" fillId="0" borderId="0"/>
    <xf numFmtId="0" fontId="11" fillId="0" borderId="0"/>
    <xf numFmtId="0" fontId="57" fillId="0" borderId="0"/>
    <xf numFmtId="0" fontId="5" fillId="0" borderId="0"/>
    <xf numFmtId="0" fontId="34" fillId="0" borderId="0"/>
    <xf numFmtId="0" fontId="5" fillId="0" borderId="0"/>
    <xf numFmtId="0" fontId="34" fillId="0" borderId="0"/>
    <xf numFmtId="0" fontId="11" fillId="0" borderId="0"/>
    <xf numFmtId="0" fontId="11" fillId="0" borderId="0"/>
    <xf numFmtId="0" fontId="11" fillId="0" borderId="0"/>
    <xf numFmtId="0" fontId="57" fillId="0" borderId="0"/>
    <xf numFmtId="0" fontId="11" fillId="0" borderId="0"/>
    <xf numFmtId="0" fontId="4" fillId="0" borderId="0"/>
    <xf numFmtId="0" fontId="15" fillId="0" borderId="0"/>
    <xf numFmtId="0" fontId="4" fillId="0" borderId="0"/>
    <xf numFmtId="0" fontId="15" fillId="0" borderId="0"/>
    <xf numFmtId="0" fontId="4" fillId="0" borderId="0"/>
    <xf numFmtId="0" fontId="15" fillId="0" borderId="0"/>
    <xf numFmtId="0" fontId="4" fillId="0" borderId="0"/>
    <xf numFmtId="0" fontId="15" fillId="0" borderId="0"/>
    <xf numFmtId="0" fontId="4" fillId="0" borderId="0"/>
    <xf numFmtId="0" fontId="15" fillId="0" borderId="0"/>
    <xf numFmtId="0" fontId="4" fillId="0" borderId="0"/>
    <xf numFmtId="0" fontId="15" fillId="0" borderId="0"/>
    <xf numFmtId="0" fontId="4" fillId="0" borderId="0"/>
    <xf numFmtId="0" fontId="15" fillId="0" borderId="0"/>
    <xf numFmtId="0" fontId="4" fillId="0" borderId="0"/>
    <xf numFmtId="0" fontId="15" fillId="0" borderId="0"/>
    <xf numFmtId="0" fontId="4" fillId="0" borderId="0"/>
    <xf numFmtId="0" fontId="15" fillId="0" borderId="0"/>
    <xf numFmtId="0" fontId="4" fillId="0" borderId="0"/>
    <xf numFmtId="0" fontId="15" fillId="0" borderId="0"/>
    <xf numFmtId="0" fontId="4" fillId="0" borderId="0"/>
    <xf numFmtId="0" fontId="15" fillId="0" borderId="0"/>
    <xf numFmtId="0" fontId="4" fillId="0" borderId="0"/>
    <xf numFmtId="0" fontId="15" fillId="0" borderId="0"/>
    <xf numFmtId="0" fontId="4" fillId="0" borderId="0"/>
    <xf numFmtId="0" fontId="15" fillId="0" borderId="0"/>
    <xf numFmtId="0" fontId="4" fillId="0" borderId="0"/>
    <xf numFmtId="0" fontId="15" fillId="0" borderId="0"/>
    <xf numFmtId="0" fontId="4" fillId="0" borderId="0"/>
    <xf numFmtId="0" fontId="15" fillId="0" borderId="0"/>
    <xf numFmtId="0" fontId="4" fillId="0" borderId="0"/>
    <xf numFmtId="0" fontId="15" fillId="0" borderId="0"/>
    <xf numFmtId="0" fontId="11" fillId="0" borderId="0"/>
    <xf numFmtId="0" fontId="11" fillId="0" borderId="0"/>
    <xf numFmtId="0" fontId="11" fillId="0" borderId="0"/>
    <xf numFmtId="0" fontId="1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5" fillId="0" borderId="0"/>
    <xf numFmtId="0" fontId="15" fillId="0" borderId="0"/>
    <xf numFmtId="0" fontId="15" fillId="0" borderId="0"/>
    <xf numFmtId="0" fontId="15" fillId="0" borderId="0"/>
    <xf numFmtId="0" fontId="15" fillId="0" borderId="0"/>
    <xf numFmtId="0" fontId="15" fillId="0" borderId="0"/>
    <xf numFmtId="175" fontId="4" fillId="0" borderId="0"/>
    <xf numFmtId="175" fontId="15" fillId="0" borderId="0"/>
    <xf numFmtId="175" fontId="4" fillId="0" borderId="0"/>
    <xf numFmtId="175" fontId="15" fillId="0" borderId="0"/>
    <xf numFmtId="0" fontId="4" fillId="0" borderId="0"/>
    <xf numFmtId="0" fontId="15" fillId="0" borderId="0"/>
    <xf numFmtId="0" fontId="4" fillId="0" borderId="0"/>
    <xf numFmtId="0" fontId="15" fillId="0" borderId="0"/>
    <xf numFmtId="0" fontId="4" fillId="0" borderId="0"/>
    <xf numFmtId="0" fontId="15" fillId="0" borderId="0"/>
    <xf numFmtId="0" fontId="4" fillId="0" borderId="0"/>
    <xf numFmtId="0" fontId="15" fillId="0" borderId="0"/>
    <xf numFmtId="0" fontId="4" fillId="0" borderId="0"/>
    <xf numFmtId="0" fontId="15" fillId="0" borderId="0"/>
    <xf numFmtId="0" fontId="4" fillId="0" borderId="0"/>
    <xf numFmtId="0" fontId="15" fillId="0" borderId="0"/>
    <xf numFmtId="0" fontId="4" fillId="0" borderId="0"/>
    <xf numFmtId="0" fontId="15" fillId="0" borderId="0"/>
    <xf numFmtId="0" fontId="4" fillId="0" borderId="0"/>
    <xf numFmtId="0" fontId="15" fillId="0" borderId="0"/>
    <xf numFmtId="0" fontId="4" fillId="0" borderId="0"/>
    <xf numFmtId="0" fontId="15" fillId="0" borderId="0"/>
    <xf numFmtId="0" fontId="4" fillId="0" borderId="0"/>
    <xf numFmtId="0" fontId="15" fillId="0" borderId="0"/>
    <xf numFmtId="0" fontId="4" fillId="0" borderId="0"/>
    <xf numFmtId="0" fontId="15" fillId="0" borderId="0"/>
    <xf numFmtId="0" fontId="4" fillId="0" borderId="0"/>
    <xf numFmtId="0" fontId="15" fillId="0" borderId="0"/>
    <xf numFmtId="0" fontId="4" fillId="0" borderId="0"/>
    <xf numFmtId="0" fontId="15" fillId="0" borderId="0"/>
    <xf numFmtId="0" fontId="4" fillId="0" borderId="0"/>
    <xf numFmtId="0" fontId="15" fillId="0" borderId="0"/>
    <xf numFmtId="0" fontId="4" fillId="0" borderId="0"/>
    <xf numFmtId="0" fontId="15" fillId="0" borderId="0"/>
    <xf numFmtId="0" fontId="4" fillId="0" borderId="0"/>
    <xf numFmtId="0" fontId="15" fillId="0" borderId="0"/>
    <xf numFmtId="0" fontId="4" fillId="0" borderId="0"/>
    <xf numFmtId="0" fontId="15" fillId="0" borderId="0"/>
    <xf numFmtId="0" fontId="4" fillId="0" borderId="0"/>
    <xf numFmtId="0" fontId="15" fillId="0" borderId="0"/>
    <xf numFmtId="0" fontId="11" fillId="0" borderId="0"/>
    <xf numFmtId="0" fontId="11" fillId="0" borderId="0"/>
    <xf numFmtId="0" fontId="11" fillId="0" borderId="0"/>
    <xf numFmtId="0" fontId="11" fillId="0" borderId="0"/>
    <xf numFmtId="0" fontId="11" fillId="0" borderId="0"/>
    <xf numFmtId="0" fontId="4" fillId="0" borderId="0"/>
    <xf numFmtId="0" fontId="15" fillId="0" borderId="0"/>
    <xf numFmtId="0" fontId="4" fillId="0" borderId="0"/>
    <xf numFmtId="0" fontId="15" fillId="0" borderId="0"/>
    <xf numFmtId="0" fontId="11" fillId="0" borderId="0"/>
    <xf numFmtId="0" fontId="11" fillId="0" borderId="0"/>
    <xf numFmtId="0" fontId="11" fillId="0" borderId="0"/>
    <xf numFmtId="0" fontId="56" fillId="0" borderId="0"/>
    <xf numFmtId="0" fontId="34" fillId="0" borderId="0"/>
    <xf numFmtId="0" fontId="56" fillId="0" borderId="0"/>
    <xf numFmtId="0" fontId="34" fillId="0" borderId="0"/>
    <xf numFmtId="0" fontId="11" fillId="0" borderId="0"/>
    <xf numFmtId="0" fontId="11" fillId="0" borderId="0"/>
    <xf numFmtId="0" fontId="11" fillId="0" borderId="0"/>
    <xf numFmtId="0" fontId="11" fillId="0" borderId="0"/>
    <xf numFmtId="0" fontId="11" fillId="0" borderId="0">
      <alignment wrapText="1"/>
    </xf>
    <xf numFmtId="0" fontId="11" fillId="0" borderId="0">
      <alignment wrapText="1"/>
    </xf>
    <xf numFmtId="0" fontId="11" fillId="0" borderId="0">
      <alignment wrapText="1"/>
    </xf>
    <xf numFmtId="0" fontId="11" fillId="0" borderId="0">
      <alignment wrapText="1"/>
    </xf>
    <xf numFmtId="0" fontId="56" fillId="0" borderId="0"/>
    <xf numFmtId="0" fontId="4" fillId="0" borderId="0"/>
    <xf numFmtId="0" fontId="15" fillId="0" borderId="0"/>
    <xf numFmtId="0" fontId="4" fillId="0" borderId="0"/>
    <xf numFmtId="0" fontId="15" fillId="0" borderId="0"/>
    <xf numFmtId="0" fontId="34" fillId="0" borderId="0"/>
    <xf numFmtId="0" fontId="56" fillId="0" borderId="0"/>
    <xf numFmtId="0" fontId="34" fillId="0" borderId="0"/>
    <xf numFmtId="0" fontId="11" fillId="0" borderId="0"/>
    <xf numFmtId="0" fontId="11" fillId="0" borderId="0"/>
    <xf numFmtId="0" fontId="11" fillId="0" borderId="0"/>
    <xf numFmtId="0" fontId="11" fillId="0" borderId="0"/>
    <xf numFmtId="0" fontId="57" fillId="0" borderId="0"/>
    <xf numFmtId="0" fontId="11" fillId="0" borderId="0"/>
    <xf numFmtId="0" fontId="11" fillId="0" borderId="0"/>
    <xf numFmtId="0" fontId="11" fillId="0" borderId="0"/>
    <xf numFmtId="0" fontId="57" fillId="0" borderId="0"/>
    <xf numFmtId="0" fontId="11" fillId="0" borderId="0"/>
    <xf numFmtId="0" fontId="4" fillId="0" borderId="0"/>
    <xf numFmtId="0" fontId="15" fillId="0" borderId="0"/>
    <xf numFmtId="0" fontId="4" fillId="0" borderId="0"/>
    <xf numFmtId="0" fontId="15" fillId="0" borderId="0"/>
    <xf numFmtId="0" fontId="11" fillId="0" borderId="0">
      <alignment wrapText="1"/>
    </xf>
    <xf numFmtId="0" fontId="11" fillId="0" borderId="0">
      <alignment wrapText="1"/>
    </xf>
    <xf numFmtId="0" fontId="11" fillId="0" borderId="0">
      <alignment wrapText="1"/>
    </xf>
    <xf numFmtId="0" fontId="11" fillId="0" borderId="0">
      <alignment wrapText="1"/>
    </xf>
    <xf numFmtId="0" fontId="56" fillId="0" borderId="0"/>
    <xf numFmtId="0" fontId="34" fillId="0" borderId="0"/>
    <xf numFmtId="0" fontId="56" fillId="0" borderId="0"/>
    <xf numFmtId="0" fontId="34" fillId="0" borderId="0"/>
    <xf numFmtId="0" fontId="11" fillId="0" borderId="0"/>
    <xf numFmtId="0" fontId="11" fillId="0" borderId="0"/>
    <xf numFmtId="0" fontId="11" fillId="0" borderId="0"/>
    <xf numFmtId="0" fontId="11" fillId="0" borderId="0"/>
    <xf numFmtId="0" fontId="11" fillId="0" borderId="0">
      <alignment wrapText="1"/>
    </xf>
    <xf numFmtId="0" fontId="11" fillId="0" borderId="0">
      <alignment wrapText="1"/>
    </xf>
    <xf numFmtId="0" fontId="11" fillId="0" borderId="0">
      <alignment wrapText="1"/>
    </xf>
    <xf numFmtId="0" fontId="11" fillId="0" borderId="0">
      <alignment wrapTex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8" fillId="0" borderId="0"/>
    <xf numFmtId="0" fontId="59" fillId="0" borderId="0"/>
    <xf numFmtId="0" fontId="58" fillId="0" borderId="0"/>
    <xf numFmtId="0" fontId="59" fillId="0" borderId="0"/>
    <xf numFmtId="0" fontId="11" fillId="0" borderId="0">
      <alignment wrapText="1"/>
    </xf>
    <xf numFmtId="0" fontId="11" fillId="0" borderId="0">
      <alignment wrapText="1"/>
    </xf>
    <xf numFmtId="0" fontId="11" fillId="0" borderId="0">
      <alignment wrapText="1"/>
    </xf>
    <xf numFmtId="0" fontId="11" fillId="0" borderId="0">
      <alignment wrapText="1"/>
    </xf>
    <xf numFmtId="0" fontId="11" fillId="0" borderId="0"/>
    <xf numFmtId="0" fontId="4" fillId="0" borderId="0"/>
    <xf numFmtId="0" fontId="15" fillId="0" borderId="0"/>
    <xf numFmtId="0" fontId="4" fillId="0" borderId="0"/>
    <xf numFmtId="0" fontId="1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5" fillId="0" borderId="0"/>
    <xf numFmtId="0" fontId="4" fillId="0" borderId="0"/>
    <xf numFmtId="0" fontId="15" fillId="0" borderId="0"/>
    <xf numFmtId="0" fontId="11" fillId="0" borderId="0">
      <alignment wrapText="1"/>
    </xf>
    <xf numFmtId="0" fontId="11" fillId="0" borderId="0">
      <alignment wrapText="1"/>
    </xf>
    <xf numFmtId="0" fontId="11" fillId="0" borderId="0">
      <alignment wrapText="1"/>
    </xf>
    <xf numFmtId="0" fontId="11" fillId="0" borderId="0">
      <alignment wrapText="1"/>
    </xf>
    <xf numFmtId="0" fontId="56" fillId="0" borderId="0"/>
    <xf numFmtId="0" fontId="34" fillId="0" borderId="0"/>
    <xf numFmtId="0" fontId="56" fillId="0" borderId="0"/>
    <xf numFmtId="0" fontId="34" fillId="0" borderId="0"/>
    <xf numFmtId="0" fontId="11" fillId="0" borderId="0">
      <alignment wrapText="1"/>
    </xf>
    <xf numFmtId="0" fontId="11" fillId="0" borderId="0">
      <alignment wrapText="1"/>
    </xf>
    <xf numFmtId="0" fontId="11" fillId="0" borderId="0">
      <alignment wrapText="1"/>
    </xf>
    <xf numFmtId="0" fontId="11" fillId="0" borderId="0"/>
    <xf numFmtId="0" fontId="11" fillId="41" borderId="28" applyNumberFormat="0" applyFont="0" applyAlignment="0" applyProtection="0"/>
    <xf numFmtId="0" fontId="22" fillId="41" borderId="28" applyNumberFormat="0" applyFont="0" applyAlignment="0" applyProtection="0"/>
    <xf numFmtId="0" fontId="22" fillId="8" borderId="13" applyNumberFormat="0" applyFont="0" applyAlignment="0" applyProtection="0"/>
    <xf numFmtId="0" fontId="23" fillId="8" borderId="13" applyNumberFormat="0" applyFont="0" applyAlignment="0" applyProtection="0"/>
    <xf numFmtId="0" fontId="22" fillId="8" borderId="13" applyNumberFormat="0" applyFont="0" applyAlignment="0" applyProtection="0"/>
    <xf numFmtId="0" fontId="22" fillId="8" borderId="13" applyNumberFormat="0" applyFont="0" applyAlignment="0" applyProtection="0"/>
    <xf numFmtId="0" fontId="23" fillId="8" borderId="13" applyNumberFormat="0" applyFont="0" applyAlignment="0" applyProtection="0"/>
    <xf numFmtId="0" fontId="23" fillId="8" borderId="13" applyNumberFormat="0" applyFont="0" applyAlignment="0" applyProtection="0"/>
    <xf numFmtId="0" fontId="23" fillId="8" borderId="13" applyNumberFormat="0" applyFont="0" applyAlignment="0" applyProtection="0"/>
    <xf numFmtId="0" fontId="23" fillId="41" borderId="28" applyNumberFormat="0" applyFont="0" applyAlignment="0" applyProtection="0"/>
    <xf numFmtId="0" fontId="22" fillId="41" borderId="28" applyNumberFormat="0" applyFont="0" applyAlignment="0" applyProtection="0"/>
    <xf numFmtId="0" fontId="23" fillId="41" borderId="28" applyNumberFormat="0" applyFont="0" applyAlignment="0" applyProtection="0"/>
    <xf numFmtId="0" fontId="11" fillId="41" borderId="28" applyNumberFormat="0" applyFont="0" applyAlignment="0" applyProtection="0"/>
    <xf numFmtId="175" fontId="22" fillId="8" borderId="13" applyNumberFormat="0" applyFont="0" applyAlignment="0" applyProtection="0"/>
    <xf numFmtId="175" fontId="23" fillId="8" borderId="13" applyNumberFormat="0" applyFont="0" applyAlignment="0" applyProtection="0"/>
    <xf numFmtId="175" fontId="22" fillId="8" borderId="13" applyNumberFormat="0" applyFont="0" applyAlignment="0" applyProtection="0"/>
    <xf numFmtId="175" fontId="22" fillId="8" borderId="13" applyNumberFormat="0" applyFont="0" applyAlignment="0" applyProtection="0"/>
    <xf numFmtId="175" fontId="23" fillId="8" borderId="13" applyNumberFormat="0" applyFont="0" applyAlignment="0" applyProtection="0"/>
    <xf numFmtId="0" fontId="23" fillId="8" borderId="13" applyNumberFormat="0" applyFont="0" applyAlignment="0" applyProtection="0"/>
    <xf numFmtId="0" fontId="23" fillId="8" borderId="13" applyNumberFormat="0" applyFont="0" applyAlignment="0" applyProtection="0"/>
    <xf numFmtId="0" fontId="22" fillId="8" borderId="13" applyNumberFormat="0" applyFont="0" applyAlignment="0" applyProtection="0"/>
    <xf numFmtId="0" fontId="23" fillId="8" borderId="13" applyNumberFormat="0" applyFont="0" applyAlignment="0" applyProtection="0"/>
    <xf numFmtId="0" fontId="22" fillId="8" borderId="13" applyNumberFormat="0" applyFont="0" applyAlignment="0" applyProtection="0"/>
    <xf numFmtId="0" fontId="23" fillId="8" borderId="13" applyNumberFormat="0" applyFont="0" applyAlignment="0" applyProtection="0"/>
    <xf numFmtId="0" fontId="11" fillId="41" borderId="28" applyNumberFormat="0" applyFont="0" applyAlignment="0" applyProtection="0"/>
    <xf numFmtId="0" fontId="11" fillId="41" borderId="28" applyNumberFormat="0" applyFont="0" applyAlignment="0" applyProtection="0"/>
    <xf numFmtId="0" fontId="11" fillId="41" borderId="28" applyNumberFormat="0" applyFont="0" applyAlignment="0" applyProtection="0"/>
    <xf numFmtId="0" fontId="11" fillId="55" borderId="28" applyNumberFormat="0" applyFont="0" applyAlignment="0" applyProtection="0"/>
    <xf numFmtId="0" fontId="11" fillId="55" borderId="28" applyNumberFormat="0" applyFont="0" applyAlignment="0" applyProtection="0"/>
    <xf numFmtId="0" fontId="11" fillId="55" borderId="28" applyNumberFormat="0" applyFont="0" applyAlignment="0" applyProtection="0"/>
    <xf numFmtId="0" fontId="11" fillId="55" borderId="28" applyNumberFormat="0" applyFont="0" applyAlignment="0" applyProtection="0"/>
    <xf numFmtId="0" fontId="11" fillId="41" borderId="28" applyNumberFormat="0" applyFont="0" applyAlignment="0" applyProtection="0"/>
    <xf numFmtId="0" fontId="11" fillId="41" borderId="28" applyNumberFormat="0" applyFont="0" applyAlignment="0" applyProtection="0"/>
    <xf numFmtId="0" fontId="11" fillId="41" borderId="28" applyNumberFormat="0" applyFont="0" applyAlignment="0" applyProtection="0"/>
    <xf numFmtId="0" fontId="11" fillId="41" borderId="28" applyNumberFormat="0" applyFont="0" applyAlignment="0" applyProtection="0"/>
    <xf numFmtId="0" fontId="22" fillId="8" borderId="13" applyNumberFormat="0" applyFont="0" applyAlignment="0" applyProtection="0"/>
    <xf numFmtId="0" fontId="22" fillId="8" borderId="13" applyNumberFormat="0" applyFont="0" applyAlignment="0" applyProtection="0"/>
    <xf numFmtId="0" fontId="22" fillId="8" borderId="13" applyNumberFormat="0" applyFont="0" applyAlignment="0" applyProtection="0"/>
    <xf numFmtId="0" fontId="23" fillId="8" borderId="13" applyNumberFormat="0" applyFont="0" applyAlignment="0" applyProtection="0"/>
    <xf numFmtId="0" fontId="22" fillId="8" borderId="13" applyNumberFormat="0" applyFont="0" applyAlignment="0" applyProtection="0"/>
    <xf numFmtId="0" fontId="22" fillId="8" borderId="13" applyNumberFormat="0" applyFont="0" applyAlignment="0" applyProtection="0"/>
    <xf numFmtId="0" fontId="23" fillId="8" borderId="13" applyNumberFormat="0" applyFont="0" applyAlignment="0" applyProtection="0"/>
    <xf numFmtId="0" fontId="23" fillId="8" borderId="13" applyNumberFormat="0" applyFont="0" applyAlignment="0" applyProtection="0"/>
    <xf numFmtId="0" fontId="22" fillId="8" borderId="13" applyNumberFormat="0" applyFont="0" applyAlignment="0" applyProtection="0"/>
    <xf numFmtId="0" fontId="23" fillId="8" borderId="13" applyNumberFormat="0" applyFont="0" applyAlignment="0" applyProtection="0"/>
    <xf numFmtId="175" fontId="22" fillId="8" borderId="13" applyNumberFormat="0" applyFont="0" applyAlignment="0" applyProtection="0"/>
    <xf numFmtId="175" fontId="23" fillId="8" borderId="13" applyNumberFormat="0" applyFont="0" applyAlignment="0" applyProtection="0"/>
    <xf numFmtId="175" fontId="22" fillId="8" borderId="13" applyNumberFormat="0" applyFont="0" applyAlignment="0" applyProtection="0"/>
    <xf numFmtId="175" fontId="22" fillId="8" borderId="13" applyNumberFormat="0" applyFont="0" applyAlignment="0" applyProtection="0"/>
    <xf numFmtId="175" fontId="23" fillId="8" borderId="13" applyNumberFormat="0" applyFont="0" applyAlignment="0" applyProtection="0"/>
    <xf numFmtId="0" fontId="23" fillId="8" borderId="13" applyNumberFormat="0" applyFont="0" applyAlignment="0" applyProtection="0"/>
    <xf numFmtId="0" fontId="22" fillId="8" borderId="13" applyNumberFormat="0" applyFont="0" applyAlignment="0" applyProtection="0"/>
    <xf numFmtId="0" fontId="23" fillId="8" borderId="13" applyNumberFormat="0" applyFont="0" applyAlignment="0" applyProtection="0"/>
    <xf numFmtId="0" fontId="22" fillId="8" borderId="13" applyNumberFormat="0" applyFont="0" applyAlignment="0" applyProtection="0"/>
    <xf numFmtId="0" fontId="22" fillId="8" borderId="13" applyNumberFormat="0" applyFont="0" applyAlignment="0" applyProtection="0"/>
    <xf numFmtId="0" fontId="22" fillId="8" borderId="13" applyNumberFormat="0" applyFont="0" applyAlignment="0" applyProtection="0"/>
    <xf numFmtId="0" fontId="23" fillId="8" borderId="13" applyNumberFormat="0" applyFont="0" applyAlignment="0" applyProtection="0"/>
    <xf numFmtId="0" fontId="22" fillId="8" borderId="13" applyNumberFormat="0" applyFont="0" applyAlignment="0" applyProtection="0"/>
    <xf numFmtId="0" fontId="22" fillId="8" borderId="13" applyNumberFormat="0" applyFont="0" applyAlignment="0" applyProtection="0"/>
    <xf numFmtId="0" fontId="23" fillId="8" borderId="13" applyNumberFormat="0" applyFont="0" applyAlignment="0" applyProtection="0"/>
    <xf numFmtId="0" fontId="23" fillId="8" borderId="13" applyNumberFormat="0" applyFont="0" applyAlignment="0" applyProtection="0"/>
    <xf numFmtId="0" fontId="22" fillId="8" borderId="13" applyNumberFormat="0" applyFont="0" applyAlignment="0" applyProtection="0"/>
    <xf numFmtId="0" fontId="23" fillId="8" borderId="13" applyNumberFormat="0" applyFont="0" applyAlignment="0" applyProtection="0"/>
    <xf numFmtId="175" fontId="22" fillId="8" borderId="13" applyNumberFormat="0" applyFont="0" applyAlignment="0" applyProtection="0"/>
    <xf numFmtId="175" fontId="23" fillId="8" borderId="13" applyNumberFormat="0" applyFont="0" applyAlignment="0" applyProtection="0"/>
    <xf numFmtId="175" fontId="22" fillId="8" borderId="13" applyNumberFormat="0" applyFont="0" applyAlignment="0" applyProtection="0"/>
    <xf numFmtId="175" fontId="22" fillId="8" borderId="13" applyNumberFormat="0" applyFont="0" applyAlignment="0" applyProtection="0"/>
    <xf numFmtId="175" fontId="23" fillId="8" borderId="13" applyNumberFormat="0" applyFont="0" applyAlignment="0" applyProtection="0"/>
    <xf numFmtId="0" fontId="23" fillId="8" borderId="13" applyNumberFormat="0" applyFont="0" applyAlignment="0" applyProtection="0"/>
    <xf numFmtId="0" fontId="22" fillId="8" borderId="13" applyNumberFormat="0" applyFont="0" applyAlignment="0" applyProtection="0"/>
    <xf numFmtId="0" fontId="23" fillId="8" borderId="13" applyNumberFormat="0" applyFont="0" applyAlignment="0" applyProtection="0"/>
    <xf numFmtId="0" fontId="22" fillId="8" borderId="13" applyNumberFormat="0" applyFont="0" applyAlignment="0" applyProtection="0"/>
    <xf numFmtId="0" fontId="22" fillId="8" borderId="13" applyNumberFormat="0" applyFont="0" applyAlignment="0" applyProtection="0"/>
    <xf numFmtId="0" fontId="22" fillId="8" borderId="13" applyNumberFormat="0" applyFont="0" applyAlignment="0" applyProtection="0"/>
    <xf numFmtId="0" fontId="23" fillId="8" borderId="13" applyNumberFormat="0" applyFont="0" applyAlignment="0" applyProtection="0"/>
    <xf numFmtId="0" fontId="22" fillId="8" borderId="13" applyNumberFormat="0" applyFont="0" applyAlignment="0" applyProtection="0"/>
    <xf numFmtId="0" fontId="22" fillId="8" borderId="13" applyNumberFormat="0" applyFont="0" applyAlignment="0" applyProtection="0"/>
    <xf numFmtId="0" fontId="23" fillId="8" borderId="13" applyNumberFormat="0" applyFont="0" applyAlignment="0" applyProtection="0"/>
    <xf numFmtId="0" fontId="23" fillId="8" borderId="13" applyNumberFormat="0" applyFont="0" applyAlignment="0" applyProtection="0"/>
    <xf numFmtId="0" fontId="22" fillId="8" borderId="13" applyNumberFormat="0" applyFont="0" applyAlignment="0" applyProtection="0"/>
    <xf numFmtId="0" fontId="23" fillId="8" borderId="13" applyNumberFormat="0" applyFont="0" applyAlignment="0" applyProtection="0"/>
    <xf numFmtId="175" fontId="22" fillId="8" borderId="13" applyNumberFormat="0" applyFont="0" applyAlignment="0" applyProtection="0"/>
    <xf numFmtId="175" fontId="23" fillId="8" borderId="13" applyNumberFormat="0" applyFont="0" applyAlignment="0" applyProtection="0"/>
    <xf numFmtId="175" fontId="22" fillId="8" borderId="13" applyNumberFormat="0" applyFont="0" applyAlignment="0" applyProtection="0"/>
    <xf numFmtId="175" fontId="22" fillId="8" borderId="13" applyNumberFormat="0" applyFont="0" applyAlignment="0" applyProtection="0"/>
    <xf numFmtId="175" fontId="23" fillId="8" borderId="13" applyNumberFormat="0" applyFont="0" applyAlignment="0" applyProtection="0"/>
    <xf numFmtId="0" fontId="23" fillId="8" borderId="13" applyNumberFormat="0" applyFont="0" applyAlignment="0" applyProtection="0"/>
    <xf numFmtId="0" fontId="22" fillId="8" borderId="13" applyNumberFormat="0" applyFont="0" applyAlignment="0" applyProtection="0"/>
    <xf numFmtId="0" fontId="23" fillId="8" borderId="13" applyNumberFormat="0" applyFont="0" applyAlignment="0" applyProtection="0"/>
    <xf numFmtId="0" fontId="22" fillId="8" borderId="13" applyNumberFormat="0" applyFont="0" applyAlignment="0" applyProtection="0"/>
    <xf numFmtId="0" fontId="22" fillId="8" borderId="13" applyNumberFormat="0" applyFont="0" applyAlignment="0" applyProtection="0"/>
    <xf numFmtId="0" fontId="22" fillId="8" borderId="13" applyNumberFormat="0" applyFont="0" applyAlignment="0" applyProtection="0"/>
    <xf numFmtId="0" fontId="23" fillId="8" borderId="13" applyNumberFormat="0" applyFont="0" applyAlignment="0" applyProtection="0"/>
    <xf numFmtId="0" fontId="22" fillId="8" borderId="13" applyNumberFormat="0" applyFont="0" applyAlignment="0" applyProtection="0"/>
    <xf numFmtId="0" fontId="22" fillId="8" borderId="13" applyNumberFormat="0" applyFont="0" applyAlignment="0" applyProtection="0"/>
    <xf numFmtId="0" fontId="23" fillId="8" borderId="13" applyNumberFormat="0" applyFont="0" applyAlignment="0" applyProtection="0"/>
    <xf numFmtId="0" fontId="23" fillId="8" borderId="13" applyNumberFormat="0" applyFont="0" applyAlignment="0" applyProtection="0"/>
    <xf numFmtId="0" fontId="22" fillId="8" borderId="13" applyNumberFormat="0" applyFont="0" applyAlignment="0" applyProtection="0"/>
    <xf numFmtId="0" fontId="23" fillId="8" borderId="13" applyNumberFormat="0" applyFont="0" applyAlignment="0" applyProtection="0"/>
    <xf numFmtId="175" fontId="22" fillId="8" borderId="13" applyNumberFormat="0" applyFont="0" applyAlignment="0" applyProtection="0"/>
    <xf numFmtId="175" fontId="23" fillId="8" borderId="13" applyNumberFormat="0" applyFont="0" applyAlignment="0" applyProtection="0"/>
    <xf numFmtId="175" fontId="22" fillId="8" borderId="13" applyNumberFormat="0" applyFont="0" applyAlignment="0" applyProtection="0"/>
    <xf numFmtId="175" fontId="22" fillId="8" borderId="13" applyNumberFormat="0" applyFont="0" applyAlignment="0" applyProtection="0"/>
    <xf numFmtId="175" fontId="23" fillId="8" borderId="13" applyNumberFormat="0" applyFont="0" applyAlignment="0" applyProtection="0"/>
    <xf numFmtId="0" fontId="23" fillId="8" borderId="13" applyNumberFormat="0" applyFont="0" applyAlignment="0" applyProtection="0"/>
    <xf numFmtId="0" fontId="22" fillId="8" borderId="13" applyNumberFormat="0" applyFont="0" applyAlignment="0" applyProtection="0"/>
    <xf numFmtId="0" fontId="23" fillId="8" borderId="13" applyNumberFormat="0" applyFont="0" applyAlignment="0" applyProtection="0"/>
    <xf numFmtId="0" fontId="22" fillId="8" borderId="13" applyNumberFormat="0" applyFont="0" applyAlignment="0" applyProtection="0"/>
    <xf numFmtId="0" fontId="22" fillId="8" borderId="13" applyNumberFormat="0" applyFont="0" applyAlignment="0" applyProtection="0"/>
    <xf numFmtId="0" fontId="22" fillId="8" borderId="13" applyNumberFormat="0" applyFont="0" applyAlignment="0" applyProtection="0"/>
    <xf numFmtId="0" fontId="23" fillId="8" borderId="13" applyNumberFormat="0" applyFont="0" applyAlignment="0" applyProtection="0"/>
    <xf numFmtId="0" fontId="22" fillId="8" borderId="13" applyNumberFormat="0" applyFont="0" applyAlignment="0" applyProtection="0"/>
    <xf numFmtId="0" fontId="22" fillId="8" borderId="13" applyNumberFormat="0" applyFont="0" applyAlignment="0" applyProtection="0"/>
    <xf numFmtId="0" fontId="23" fillId="8" borderId="13" applyNumberFormat="0" applyFont="0" applyAlignment="0" applyProtection="0"/>
    <xf numFmtId="0" fontId="23" fillId="8" borderId="13" applyNumberFormat="0" applyFont="0" applyAlignment="0" applyProtection="0"/>
    <xf numFmtId="0" fontId="22" fillId="8" borderId="13" applyNumberFormat="0" applyFont="0" applyAlignment="0" applyProtection="0"/>
    <xf numFmtId="0" fontId="23" fillId="8" borderId="13" applyNumberFormat="0" applyFont="0" applyAlignment="0" applyProtection="0"/>
    <xf numFmtId="175" fontId="22" fillId="8" borderId="13" applyNumberFormat="0" applyFont="0" applyAlignment="0" applyProtection="0"/>
    <xf numFmtId="175" fontId="23" fillId="8" borderId="13" applyNumberFormat="0" applyFont="0" applyAlignment="0" applyProtection="0"/>
    <xf numFmtId="175" fontId="22" fillId="8" borderId="13" applyNumberFormat="0" applyFont="0" applyAlignment="0" applyProtection="0"/>
    <xf numFmtId="175" fontId="22" fillId="8" borderId="13" applyNumberFormat="0" applyFont="0" applyAlignment="0" applyProtection="0"/>
    <xf numFmtId="175" fontId="23" fillId="8" borderId="13" applyNumberFormat="0" applyFont="0" applyAlignment="0" applyProtection="0"/>
    <xf numFmtId="0" fontId="23" fillId="8" borderId="13" applyNumberFormat="0" applyFont="0" applyAlignment="0" applyProtection="0"/>
    <xf numFmtId="0" fontId="22" fillId="8" borderId="13" applyNumberFormat="0" applyFont="0" applyAlignment="0" applyProtection="0"/>
    <xf numFmtId="0" fontId="23" fillId="8" borderId="13" applyNumberFormat="0" applyFont="0" applyAlignment="0" applyProtection="0"/>
    <xf numFmtId="0" fontId="23" fillId="41" borderId="28" applyNumberFormat="0" applyFont="0" applyAlignment="0" applyProtection="0"/>
    <xf numFmtId="0" fontId="22" fillId="41" borderId="28" applyNumberFormat="0" applyFont="0" applyAlignment="0" applyProtection="0"/>
    <xf numFmtId="0" fontId="23" fillId="41" borderId="28" applyNumberFormat="0" applyFont="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4"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4"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11" fillId="41" borderId="28" applyNumberFormat="0" applyFont="0" applyAlignment="0" applyProtection="0"/>
    <xf numFmtId="0" fontId="11" fillId="41" borderId="28" applyNumberFormat="0" applyFont="0" applyAlignment="0" applyProtection="0"/>
    <xf numFmtId="0" fontId="11" fillId="41" borderId="28" applyNumberFormat="0" applyFont="0" applyAlignment="0" applyProtection="0"/>
    <xf numFmtId="0" fontId="11" fillId="41" borderId="28" applyNumberFormat="0" applyFont="0" applyAlignment="0" applyProtection="0"/>
    <xf numFmtId="0" fontId="11" fillId="41" borderId="28" applyNumberFormat="0" applyFont="0" applyAlignment="0" applyProtection="0"/>
    <xf numFmtId="0" fontId="11" fillId="41" borderId="28" applyNumberFormat="0" applyFont="0" applyAlignment="0" applyProtection="0"/>
    <xf numFmtId="0" fontId="11" fillId="41" borderId="28" applyNumberFormat="0" applyFont="0" applyAlignment="0" applyProtection="0"/>
    <xf numFmtId="0" fontId="11" fillId="41" borderId="28" applyNumberFormat="0" applyFont="0" applyAlignment="0" applyProtection="0"/>
    <xf numFmtId="0" fontId="11" fillId="41" borderId="28" applyNumberFormat="0" applyFont="0" applyAlignment="0" applyProtection="0"/>
    <xf numFmtId="0" fontId="11" fillId="41" borderId="28" applyNumberFormat="0" applyFont="0" applyAlignment="0" applyProtection="0"/>
    <xf numFmtId="0" fontId="11" fillId="41" borderId="28" applyNumberFormat="0" applyFont="0" applyAlignment="0" applyProtection="0"/>
    <xf numFmtId="0" fontId="11" fillId="41" borderId="28" applyNumberFormat="0" applyFont="0" applyAlignment="0" applyProtection="0"/>
    <xf numFmtId="0" fontId="11" fillId="41" borderId="28" applyNumberFormat="0" applyFont="0" applyAlignment="0" applyProtection="0"/>
    <xf numFmtId="0" fontId="11" fillId="41" borderId="28" applyNumberFormat="0" applyFont="0" applyAlignment="0" applyProtection="0"/>
    <xf numFmtId="0" fontId="11" fillId="41" borderId="28" applyNumberFormat="0" applyFont="0" applyAlignment="0" applyProtection="0"/>
    <xf numFmtId="0" fontId="11" fillId="41" borderId="28" applyNumberFormat="0" applyFont="0" applyAlignment="0" applyProtection="0"/>
    <xf numFmtId="0" fontId="5" fillId="41" borderId="28" applyNumberFormat="0" applyFont="0" applyAlignment="0" applyProtection="0"/>
    <xf numFmtId="0" fontId="34" fillId="41" borderId="28" applyNumberFormat="0" applyFont="0" applyAlignment="0" applyProtection="0"/>
    <xf numFmtId="0" fontId="5" fillId="41" borderId="28" applyNumberFormat="0" applyFont="0" applyAlignment="0" applyProtection="0"/>
    <xf numFmtId="0" fontId="34" fillId="41" borderId="28" applyNumberFormat="0" applyFont="0" applyAlignment="0" applyProtection="0"/>
    <xf numFmtId="0" fontId="11" fillId="41" borderId="28" applyNumberFormat="0" applyFont="0" applyAlignment="0" applyProtection="0"/>
    <xf numFmtId="0" fontId="11" fillId="41" borderId="28" applyNumberFormat="0" applyFont="0" applyAlignment="0" applyProtection="0"/>
    <xf numFmtId="0" fontId="11" fillId="41" borderId="28" applyNumberFormat="0" applyFont="0" applyAlignment="0" applyProtection="0"/>
    <xf numFmtId="0" fontId="11" fillId="41" borderId="28" applyNumberFormat="0" applyFont="0" applyAlignment="0" applyProtection="0"/>
    <xf numFmtId="0" fontId="11" fillId="41" borderId="28" applyNumberFormat="0" applyFont="0" applyAlignment="0" applyProtection="0"/>
    <xf numFmtId="0" fontId="11" fillId="41" borderId="28" applyNumberFormat="0" applyFont="0" applyAlignment="0" applyProtection="0"/>
    <xf numFmtId="0" fontId="11" fillId="41" borderId="28" applyNumberFormat="0" applyFont="0" applyAlignment="0" applyProtection="0"/>
    <xf numFmtId="0" fontId="11" fillId="41" borderId="28" applyNumberFormat="0" applyFont="0" applyAlignment="0" applyProtection="0"/>
    <xf numFmtId="0" fontId="11" fillId="41" borderId="28" applyNumberFormat="0" applyFont="0" applyAlignment="0" applyProtection="0"/>
    <xf numFmtId="0" fontId="11" fillId="41" borderId="28" applyNumberFormat="0" applyFont="0" applyAlignment="0" applyProtection="0"/>
    <xf numFmtId="0" fontId="11" fillId="41" borderId="28" applyNumberFormat="0" applyFont="0" applyAlignment="0" applyProtection="0"/>
    <xf numFmtId="0" fontId="11" fillId="41" borderId="28" applyNumberFormat="0" applyFont="0" applyAlignment="0" applyProtection="0"/>
    <xf numFmtId="0" fontId="11" fillId="41" borderId="28" applyNumberFormat="0" applyFont="0" applyAlignment="0" applyProtection="0"/>
    <xf numFmtId="0" fontId="11" fillId="41" borderId="28" applyNumberFormat="0" applyFont="0" applyAlignment="0" applyProtection="0"/>
    <xf numFmtId="0" fontId="11" fillId="41" borderId="28" applyNumberFormat="0" applyFont="0" applyAlignment="0" applyProtection="0"/>
    <xf numFmtId="0" fontId="11" fillId="41" borderId="28" applyNumberFormat="0" applyFont="0" applyAlignment="0" applyProtection="0"/>
    <xf numFmtId="0" fontId="11" fillId="41" borderId="28" applyNumberFormat="0" applyFont="0" applyAlignment="0" applyProtection="0"/>
    <xf numFmtId="0" fontId="11" fillId="41" borderId="28" applyNumberFormat="0" applyFont="0" applyAlignment="0" applyProtection="0"/>
    <xf numFmtId="0" fontId="11" fillId="41" borderId="28" applyNumberFormat="0" applyFont="0" applyAlignment="0" applyProtection="0"/>
    <xf numFmtId="0" fontId="11" fillId="41" borderId="28" applyNumberFormat="0" applyFont="0" applyAlignment="0" applyProtection="0"/>
    <xf numFmtId="0" fontId="11" fillId="41" borderId="28" applyNumberFormat="0" applyFont="0" applyAlignment="0" applyProtection="0"/>
    <xf numFmtId="0" fontId="11" fillId="41" borderId="28" applyNumberFormat="0" applyFont="0" applyAlignment="0" applyProtection="0"/>
    <xf numFmtId="0" fontId="11" fillId="41" borderId="28" applyNumberFormat="0" applyFont="0" applyAlignment="0" applyProtection="0"/>
    <xf numFmtId="0" fontId="11" fillId="41" borderId="28" applyNumberFormat="0" applyFont="0" applyAlignment="0" applyProtection="0"/>
    <xf numFmtId="0" fontId="11" fillId="41" borderId="28" applyNumberFormat="0" applyFont="0" applyAlignment="0" applyProtection="0"/>
    <xf numFmtId="0" fontId="11" fillId="41" borderId="28" applyNumberFormat="0" applyFont="0" applyAlignment="0" applyProtection="0"/>
    <xf numFmtId="0" fontId="11" fillId="41" borderId="28" applyNumberFormat="0" applyFont="0" applyAlignment="0" applyProtection="0"/>
    <xf numFmtId="0" fontId="11" fillId="41" borderId="28" applyNumberFormat="0" applyFont="0" applyAlignment="0" applyProtection="0"/>
    <xf numFmtId="0" fontId="11" fillId="41" borderId="28" applyNumberFormat="0" applyFont="0" applyAlignment="0" applyProtection="0"/>
    <xf numFmtId="0" fontId="11" fillId="41" borderId="28" applyNumberFormat="0" applyFont="0" applyAlignment="0" applyProtection="0"/>
    <xf numFmtId="0" fontId="11" fillId="41" borderId="28" applyNumberFormat="0" applyFont="0" applyAlignment="0" applyProtection="0"/>
    <xf numFmtId="0" fontId="11" fillId="41" borderId="28" applyNumberFormat="0" applyFont="0" applyAlignment="0" applyProtection="0"/>
    <xf numFmtId="0" fontId="11" fillId="41" borderId="28" applyNumberFormat="0" applyFont="0" applyAlignment="0" applyProtection="0"/>
    <xf numFmtId="0" fontId="11" fillId="41" borderId="28" applyNumberFormat="0" applyFont="0" applyAlignment="0" applyProtection="0"/>
    <xf numFmtId="0" fontId="11" fillId="41" borderId="28" applyNumberFormat="0" applyFont="0" applyAlignment="0" applyProtection="0"/>
    <xf numFmtId="0" fontId="11" fillId="41" borderId="28" applyNumberFormat="0" applyFont="0" applyAlignment="0" applyProtection="0"/>
    <xf numFmtId="0" fontId="11" fillId="41" borderId="28" applyNumberFormat="0" applyFont="0" applyAlignment="0" applyProtection="0"/>
    <xf numFmtId="0" fontId="11" fillId="41" borderId="28" applyNumberFormat="0" applyFont="0" applyAlignment="0" applyProtection="0"/>
    <xf numFmtId="0" fontId="11" fillId="41" borderId="28" applyNumberFormat="0" applyFont="0" applyAlignment="0" applyProtection="0"/>
    <xf numFmtId="0" fontId="11" fillId="41" borderId="28" applyNumberFormat="0" applyFont="0" applyAlignment="0" applyProtection="0"/>
    <xf numFmtId="0" fontId="11" fillId="41" borderId="28" applyNumberFormat="0" applyFont="0" applyAlignment="0" applyProtection="0"/>
    <xf numFmtId="0" fontId="11" fillId="41" borderId="28" applyNumberFormat="0" applyFont="0" applyAlignment="0" applyProtection="0"/>
    <xf numFmtId="0" fontId="11" fillId="41" borderId="28" applyNumberFormat="0" applyFont="0" applyAlignment="0" applyProtection="0"/>
    <xf numFmtId="0" fontId="11" fillId="41" borderId="28" applyNumberFormat="0" applyFont="0" applyAlignment="0" applyProtection="0"/>
    <xf numFmtId="0" fontId="11" fillId="41" borderId="28" applyNumberFormat="0" applyFont="0" applyAlignment="0" applyProtection="0"/>
    <xf numFmtId="0" fontId="11" fillId="41" borderId="28" applyNumberFormat="0" applyFont="0" applyAlignment="0" applyProtection="0"/>
    <xf numFmtId="0" fontId="11" fillId="41" borderId="28" applyNumberFormat="0" applyFont="0" applyAlignment="0" applyProtection="0"/>
    <xf numFmtId="0" fontId="11" fillId="41" borderId="28" applyNumberFormat="0" applyFont="0" applyAlignment="0" applyProtection="0"/>
    <xf numFmtId="0" fontId="11" fillId="41" borderId="28" applyNumberFormat="0" applyFont="0" applyAlignment="0" applyProtection="0"/>
    <xf numFmtId="0" fontId="11" fillId="41" borderId="28" applyNumberFormat="0" applyFont="0" applyAlignment="0" applyProtection="0"/>
    <xf numFmtId="0" fontId="11" fillId="41" borderId="28" applyNumberFormat="0" applyFont="0" applyAlignment="0" applyProtection="0"/>
    <xf numFmtId="0" fontId="11" fillId="41" borderId="28" applyNumberFormat="0" applyFont="0" applyAlignment="0" applyProtection="0"/>
    <xf numFmtId="0" fontId="11" fillId="41" borderId="28" applyNumberFormat="0" applyFont="0" applyAlignment="0" applyProtection="0"/>
    <xf numFmtId="0" fontId="5" fillId="41" borderId="28" applyNumberFormat="0" applyFont="0" applyAlignment="0" applyProtection="0"/>
    <xf numFmtId="0" fontId="34" fillId="41" borderId="28" applyNumberFormat="0" applyFont="0" applyAlignment="0" applyProtection="0"/>
    <xf numFmtId="0" fontId="5" fillId="41" borderId="28" applyNumberFormat="0" applyFont="0" applyAlignment="0" applyProtection="0"/>
    <xf numFmtId="0" fontId="34" fillId="41" borderId="28" applyNumberFormat="0" applyFont="0" applyAlignment="0" applyProtection="0"/>
    <xf numFmtId="0" fontId="11" fillId="41" borderId="28" applyNumberFormat="0" applyFont="0" applyAlignment="0" applyProtection="0"/>
    <xf numFmtId="0" fontId="11" fillId="41" borderId="28" applyNumberFormat="0" applyFont="0" applyAlignment="0" applyProtection="0"/>
    <xf numFmtId="0" fontId="11" fillId="41" borderId="28" applyNumberFormat="0" applyFont="0" applyAlignment="0" applyProtection="0"/>
    <xf numFmtId="0" fontId="11" fillId="41" borderId="28" applyNumberFormat="0" applyFont="0" applyAlignment="0" applyProtection="0"/>
    <xf numFmtId="0" fontId="11" fillId="41" borderId="28" applyNumberFormat="0" applyFont="0" applyAlignment="0" applyProtection="0"/>
    <xf numFmtId="0" fontId="11" fillId="41" borderId="28" applyNumberFormat="0" applyFont="0" applyAlignment="0" applyProtection="0"/>
    <xf numFmtId="0" fontId="11" fillId="41" borderId="28" applyNumberFormat="0" applyFont="0" applyAlignment="0" applyProtection="0"/>
    <xf numFmtId="0" fontId="11" fillId="41" borderId="28" applyNumberFormat="0" applyFont="0" applyAlignment="0" applyProtection="0"/>
    <xf numFmtId="0" fontId="11" fillId="41" borderId="28" applyNumberFormat="0" applyFont="0" applyAlignment="0" applyProtection="0"/>
    <xf numFmtId="0" fontId="11" fillId="41" borderId="28" applyNumberFormat="0" applyFont="0" applyAlignment="0" applyProtection="0"/>
    <xf numFmtId="0" fontId="11" fillId="41" borderId="28" applyNumberFormat="0" applyFont="0" applyAlignment="0" applyProtection="0"/>
    <xf numFmtId="0" fontId="11" fillId="41" borderId="28" applyNumberFormat="0" applyFont="0" applyAlignment="0" applyProtection="0"/>
    <xf numFmtId="0" fontId="11" fillId="41" borderId="28" applyNumberFormat="0" applyFont="0" applyAlignment="0" applyProtection="0"/>
    <xf numFmtId="0" fontId="11" fillId="41" borderId="28" applyNumberFormat="0" applyFont="0" applyAlignment="0" applyProtection="0"/>
    <xf numFmtId="0" fontId="11" fillId="41" borderId="28" applyNumberFormat="0" applyFont="0" applyAlignment="0" applyProtection="0"/>
    <xf numFmtId="0" fontId="11" fillId="41" borderId="28" applyNumberFormat="0" applyFont="0" applyAlignment="0" applyProtection="0"/>
    <xf numFmtId="0" fontId="11" fillId="41" borderId="28" applyNumberFormat="0" applyFont="0" applyAlignment="0" applyProtection="0"/>
    <xf numFmtId="0" fontId="149" fillId="0" borderId="0" applyNumberFormat="0" applyFill="0" applyBorder="0" applyAlignment="0" applyProtection="0"/>
    <xf numFmtId="0" fontId="122" fillId="0" borderId="0" applyNumberFormat="0" applyFill="0" applyBorder="0" applyAlignment="0" applyProtection="0"/>
    <xf numFmtId="0" fontId="123" fillId="0" borderId="0" applyNumberFormat="0" applyFill="0" applyBorder="0" applyAlignment="0" applyProtection="0"/>
    <xf numFmtId="0" fontId="122" fillId="0" borderId="0" applyNumberFormat="0" applyFill="0" applyBorder="0" applyAlignment="0" applyProtection="0"/>
    <xf numFmtId="0" fontId="123" fillId="0" borderId="0" applyNumberFormat="0" applyFill="0" applyBorder="0" applyAlignment="0" applyProtection="0"/>
    <xf numFmtId="0" fontId="150" fillId="0" borderId="0" applyNumberFormat="0" applyFill="0" applyBorder="0" applyAlignment="0" applyProtection="0"/>
    <xf numFmtId="0" fontId="149" fillId="0" borderId="0" applyNumberFormat="0" applyFill="0" applyBorder="0" applyAlignment="0" applyProtection="0"/>
    <xf numFmtId="0" fontId="150" fillId="0" borderId="0" applyNumberFormat="0" applyFill="0" applyBorder="0" applyAlignment="0" applyProtection="0"/>
    <xf numFmtId="0" fontId="149" fillId="0" borderId="0" applyNumberFormat="0" applyFill="0" applyBorder="0" applyAlignment="0" applyProtection="0"/>
    <xf numFmtId="0" fontId="150" fillId="0" borderId="0" applyNumberFormat="0" applyFill="0" applyBorder="0" applyAlignment="0" applyProtection="0"/>
    <xf numFmtId="0" fontId="149" fillId="0" borderId="0" applyNumberFormat="0" applyFill="0" applyBorder="0" applyAlignment="0" applyProtection="0"/>
    <xf numFmtId="0" fontId="150" fillId="0" borderId="0" applyNumberFormat="0" applyFill="0" applyBorder="0" applyAlignment="0" applyProtection="0"/>
    <xf numFmtId="0" fontId="122" fillId="0" borderId="0" applyNumberFormat="0" applyFill="0" applyBorder="0" applyAlignment="0" applyProtection="0"/>
    <xf numFmtId="0" fontId="123" fillId="0" borderId="0" applyNumberFormat="0" applyFill="0" applyBorder="0" applyAlignment="0" applyProtection="0"/>
    <xf numFmtId="0" fontId="122" fillId="0" borderId="0" applyNumberFormat="0" applyFill="0" applyBorder="0" applyAlignment="0" applyProtection="0"/>
    <xf numFmtId="0" fontId="123" fillId="0" borderId="0" applyNumberFormat="0" applyFill="0" applyBorder="0" applyAlignment="0" applyProtection="0"/>
    <xf numFmtId="0" fontId="149" fillId="0" borderId="0" applyNumberFormat="0" applyFill="0" applyBorder="0" applyAlignment="0" applyProtection="0"/>
    <xf numFmtId="0" fontId="112" fillId="68" borderId="25" applyNumberFormat="0" applyAlignment="0" applyProtection="0"/>
    <xf numFmtId="0" fontId="151" fillId="6" borderId="10" applyNumberFormat="0" applyAlignment="0" applyProtection="0"/>
    <xf numFmtId="0" fontId="19" fillId="69" borderId="10" applyNumberFormat="0" applyAlignment="0" applyProtection="0"/>
    <xf numFmtId="0" fontId="151" fillId="69" borderId="10" applyNumberFormat="0" applyAlignment="0" applyProtection="0"/>
    <xf numFmtId="0" fontId="19" fillId="69" borderId="10" applyNumberFormat="0" applyAlignment="0" applyProtection="0"/>
    <xf numFmtId="0" fontId="151" fillId="69" borderId="10" applyNumberFormat="0" applyAlignment="0" applyProtection="0"/>
    <xf numFmtId="0" fontId="112" fillId="70" borderId="25" applyNumberFormat="0" applyAlignment="0" applyProtection="0"/>
    <xf numFmtId="0" fontId="113" fillId="70" borderId="25" applyNumberFormat="0" applyAlignment="0" applyProtection="0"/>
    <xf numFmtId="0" fontId="112" fillId="70" borderId="25" applyNumberFormat="0" applyAlignment="0" applyProtection="0"/>
    <xf numFmtId="0" fontId="113" fillId="70" borderId="25" applyNumberFormat="0" applyAlignment="0" applyProtection="0"/>
    <xf numFmtId="0" fontId="113" fillId="68" borderId="25" applyNumberFormat="0" applyAlignment="0" applyProtection="0"/>
    <xf numFmtId="0" fontId="112" fillId="68" borderId="25" applyNumberFormat="0" applyAlignment="0" applyProtection="0"/>
    <xf numFmtId="0" fontId="113" fillId="68" borderId="25" applyNumberFormat="0" applyAlignment="0" applyProtection="0"/>
    <xf numFmtId="0" fontId="152" fillId="69" borderId="25" applyNumberFormat="0" applyAlignment="0" applyProtection="0"/>
    <xf numFmtId="0" fontId="153" fillId="69" borderId="25" applyNumberFormat="0" applyAlignment="0" applyProtection="0"/>
    <xf numFmtId="0" fontId="152" fillId="69" borderId="25" applyNumberFormat="0" applyAlignment="0" applyProtection="0"/>
    <xf numFmtId="0" fontId="153" fillId="69" borderId="25" applyNumberFormat="0" applyAlignment="0" applyProtection="0"/>
    <xf numFmtId="0" fontId="152" fillId="69" borderId="25" applyNumberFormat="0" applyAlignment="0" applyProtection="0"/>
    <xf numFmtId="0" fontId="153" fillId="69" borderId="25" applyNumberFormat="0" applyAlignment="0" applyProtection="0"/>
    <xf numFmtId="0" fontId="152" fillId="69" borderId="25" applyNumberFormat="0" applyAlignment="0" applyProtection="0"/>
    <xf numFmtId="0" fontId="153" fillId="69" borderId="25" applyNumberFormat="0" applyAlignment="0" applyProtection="0"/>
    <xf numFmtId="0" fontId="152" fillId="69" borderId="25" applyNumberFormat="0" applyAlignment="0" applyProtection="0"/>
    <xf numFmtId="0" fontId="153" fillId="69" borderId="25" applyNumberFormat="0" applyAlignment="0" applyProtection="0"/>
    <xf numFmtId="0" fontId="152" fillId="69" borderId="25" applyNumberFormat="0" applyAlignment="0" applyProtection="0"/>
    <xf numFmtId="0" fontId="153" fillId="69" borderId="25" applyNumberFormat="0" applyAlignment="0" applyProtection="0"/>
    <xf numFmtId="0" fontId="19" fillId="6" borderId="10" applyNumberFormat="0" applyAlignment="0" applyProtection="0"/>
    <xf numFmtId="0" fontId="151" fillId="6" borderId="10" applyNumberFormat="0" applyAlignment="0" applyProtection="0"/>
    <xf numFmtId="0" fontId="19" fillId="6" borderId="10" applyNumberFormat="0" applyAlignment="0" applyProtection="0"/>
    <xf numFmtId="0" fontId="151" fillId="6" borderId="10" applyNumberFormat="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154" fillId="0" borderId="0" applyNumberFormat="0" applyFill="0" applyBorder="0" applyAlignment="0" applyProtection="0"/>
    <xf numFmtId="0" fontId="70" fillId="0" borderId="0" applyNumberFormat="0" applyFill="0" applyBorder="0" applyAlignment="0" applyProtection="0"/>
    <xf numFmtId="0" fontId="72" fillId="0" borderId="0" applyNumberFormat="0" applyFill="0" applyBorder="0" applyAlignment="0" applyProtection="0"/>
    <xf numFmtId="0" fontId="70" fillId="0" borderId="0" applyNumberFormat="0" applyFill="0" applyBorder="0" applyAlignment="0" applyProtection="0"/>
    <xf numFmtId="0" fontId="72" fillId="0" borderId="0" applyNumberFormat="0" applyFill="0" applyBorder="0" applyAlignment="0" applyProtection="0"/>
    <xf numFmtId="0" fontId="155" fillId="0" borderId="0" applyNumberFormat="0" applyFill="0" applyBorder="0" applyAlignment="0" applyProtection="0"/>
    <xf numFmtId="0" fontId="154" fillId="0" borderId="0" applyNumberFormat="0" applyFill="0" applyBorder="0" applyAlignment="0" applyProtection="0"/>
    <xf numFmtId="0" fontId="155" fillId="0" borderId="0" applyNumberFormat="0" applyFill="0" applyBorder="0" applyAlignment="0" applyProtection="0"/>
    <xf numFmtId="0" fontId="154" fillId="0" borderId="0" applyNumberFormat="0" applyFill="0" applyBorder="0" applyAlignment="0" applyProtection="0"/>
    <xf numFmtId="0" fontId="155" fillId="0" borderId="0" applyNumberFormat="0" applyFill="0" applyBorder="0" applyAlignment="0" applyProtection="0"/>
    <xf numFmtId="0" fontId="154" fillId="0" borderId="0" applyNumberFormat="0" applyFill="0" applyBorder="0" applyAlignment="0" applyProtection="0"/>
    <xf numFmtId="0" fontId="155" fillId="0" borderId="0" applyNumberFormat="0" applyFill="0" applyBorder="0" applyAlignment="0" applyProtection="0"/>
    <xf numFmtId="0" fontId="70" fillId="0" borderId="0" applyNumberFormat="0" applyFill="0" applyBorder="0" applyAlignment="0" applyProtection="0"/>
    <xf numFmtId="0" fontId="72" fillId="0" borderId="0" applyNumberFormat="0" applyFill="0" applyBorder="0" applyAlignment="0" applyProtection="0"/>
    <xf numFmtId="0" fontId="70" fillId="0" borderId="0" applyNumberFormat="0" applyFill="0" applyBorder="0" applyAlignment="0" applyProtection="0"/>
    <xf numFmtId="0" fontId="72" fillId="0" borderId="0" applyNumberFormat="0" applyFill="0" applyBorder="0" applyAlignment="0" applyProtection="0"/>
    <xf numFmtId="0" fontId="155" fillId="0" borderId="0" applyNumberFormat="0" applyFill="0" applyBorder="0" applyAlignment="0" applyProtection="0"/>
    <xf numFmtId="0" fontId="154" fillId="0" borderId="0" applyNumberFormat="0" applyFill="0" applyBorder="0" applyAlignment="0" applyProtection="0"/>
    <xf numFmtId="0" fontId="155" fillId="0" borderId="0" applyNumberFormat="0" applyFill="0" applyBorder="0" applyAlignment="0" applyProtection="0"/>
    <xf numFmtId="1" fontId="12" fillId="0" borderId="0" applyFill="0" applyBorder="0" applyAlignment="0" applyProtection="0">
      <alignment horizontal="center"/>
    </xf>
    <xf numFmtId="1" fontId="12" fillId="0" borderId="0" applyFill="0" applyBorder="0" applyAlignment="0" applyProtection="0">
      <alignment horizontal="center"/>
    </xf>
    <xf numFmtId="1" fontId="12" fillId="0" borderId="0" applyFill="0" applyBorder="0" applyAlignment="0" applyProtection="0">
      <alignment horizontal="center"/>
    </xf>
    <xf numFmtId="1" fontId="156" fillId="0" borderId="0" applyFill="0" applyBorder="0" applyAlignment="0" applyProtection="0">
      <alignment horizontal="center"/>
    </xf>
    <xf numFmtId="1" fontId="12" fillId="0" borderId="0" applyFill="0" applyBorder="0" applyAlignment="0" applyProtection="0">
      <alignment horizontal="center"/>
    </xf>
    <xf numFmtId="1" fontId="12" fillId="0" borderId="0" applyFill="0" applyBorder="0" applyAlignment="0" applyProtection="0">
      <alignment horizontal="center"/>
    </xf>
    <xf numFmtId="1" fontId="156" fillId="0" borderId="0" applyFill="0" applyBorder="0" applyAlignment="0" applyProtection="0">
      <alignment horizontal="center"/>
    </xf>
    <xf numFmtId="1" fontId="156" fillId="0" borderId="0" applyFill="0" applyBorder="0" applyAlignment="0" applyProtection="0">
      <alignment horizontal="center"/>
    </xf>
    <xf numFmtId="1" fontId="12" fillId="0" borderId="0" applyFill="0" applyBorder="0" applyAlignment="0" applyProtection="0">
      <alignment horizontal="center"/>
    </xf>
    <xf numFmtId="1" fontId="12" fillId="0" borderId="0" applyFill="0" applyBorder="0" applyAlignment="0" applyProtection="0">
      <alignment horizontal="center"/>
    </xf>
    <xf numFmtId="1" fontId="156" fillId="0" borderId="0" applyFill="0" applyBorder="0" applyAlignment="0" applyProtection="0">
      <alignment horizontal="center"/>
    </xf>
    <xf numFmtId="1" fontId="12" fillId="0" borderId="0" applyFill="0" applyBorder="0" applyAlignment="0" applyProtection="0">
      <alignment horizontal="center"/>
    </xf>
    <xf numFmtId="1" fontId="12" fillId="0" borderId="0" applyFill="0" applyBorder="0" applyAlignment="0" applyProtection="0">
      <alignment horizontal="center"/>
    </xf>
    <xf numFmtId="1" fontId="12" fillId="0" borderId="0" applyFill="0" applyBorder="0" applyAlignment="0" applyProtection="0">
      <alignment horizontal="center"/>
    </xf>
    <xf numFmtId="1" fontId="156" fillId="0" borderId="0" applyFill="0" applyBorder="0" applyAlignment="0" applyProtection="0">
      <alignment horizontal="center"/>
    </xf>
    <xf numFmtId="1" fontId="12" fillId="0" borderId="0" applyFill="0" applyBorder="0" applyAlignment="0" applyProtection="0">
      <alignment horizontal="center"/>
    </xf>
    <xf numFmtId="1" fontId="12" fillId="0" borderId="0" applyFill="0" applyBorder="0" applyAlignment="0" applyProtection="0">
      <alignment horizontal="center"/>
    </xf>
    <xf numFmtId="1" fontId="156" fillId="0" borderId="0" applyFill="0" applyBorder="0" applyAlignment="0" applyProtection="0">
      <alignment horizontal="center"/>
    </xf>
    <xf numFmtId="1" fontId="156" fillId="0" borderId="0" applyFill="0" applyBorder="0" applyAlignment="0" applyProtection="0">
      <alignment horizontal="center"/>
    </xf>
    <xf numFmtId="1" fontId="12" fillId="0" borderId="0" applyFill="0" applyBorder="0" applyAlignment="0" applyProtection="0">
      <alignment horizontal="center"/>
    </xf>
    <xf numFmtId="1" fontId="12" fillId="0" borderId="0" applyFill="0" applyBorder="0" applyAlignment="0" applyProtection="0">
      <alignment horizontal="center"/>
    </xf>
    <xf numFmtId="1" fontId="156" fillId="0" borderId="0" applyFill="0" applyBorder="0" applyAlignment="0" applyProtection="0">
      <alignment horizontal="center"/>
    </xf>
    <xf numFmtId="1" fontId="12" fillId="0" borderId="0" applyFill="0" applyBorder="0" applyAlignment="0" applyProtection="0">
      <alignment horizontal="center"/>
    </xf>
    <xf numFmtId="1" fontId="12" fillId="0" borderId="0" applyFill="0" applyBorder="0" applyAlignment="0" applyProtection="0">
      <alignment horizontal="center"/>
    </xf>
    <xf numFmtId="1" fontId="12" fillId="0" borderId="0" applyFill="0" applyBorder="0" applyAlignment="0" applyProtection="0">
      <alignment horizontal="center"/>
    </xf>
    <xf numFmtId="1" fontId="12" fillId="0" borderId="0" applyFill="0" applyBorder="0" applyAlignment="0" applyProtection="0">
      <alignment horizontal="center"/>
    </xf>
    <xf numFmtId="1" fontId="156" fillId="0" borderId="0" applyFill="0" applyBorder="0" applyAlignment="0" applyProtection="0">
      <alignment horizontal="center"/>
    </xf>
    <xf numFmtId="1" fontId="12" fillId="0" borderId="0" applyFill="0" applyBorder="0" applyAlignment="0" applyProtection="0">
      <alignment horizontal="center"/>
    </xf>
    <xf numFmtId="1" fontId="12" fillId="0" borderId="0" applyFill="0" applyBorder="0" applyAlignment="0" applyProtection="0">
      <alignment horizontal="center"/>
    </xf>
    <xf numFmtId="1" fontId="156" fillId="0" borderId="0" applyFill="0" applyBorder="0" applyAlignment="0" applyProtection="0">
      <alignment horizontal="center"/>
    </xf>
    <xf numFmtId="1" fontId="156" fillId="0" borderId="0" applyFill="0" applyBorder="0" applyAlignment="0" applyProtection="0">
      <alignment horizontal="center"/>
    </xf>
    <xf numFmtId="1" fontId="12" fillId="0" borderId="0" applyFill="0" applyBorder="0" applyAlignment="0" applyProtection="0">
      <alignment horizontal="center"/>
    </xf>
    <xf numFmtId="1" fontId="12" fillId="0" borderId="0" applyFill="0" applyBorder="0" applyAlignment="0" applyProtection="0">
      <alignment horizontal="center"/>
    </xf>
    <xf numFmtId="1" fontId="156" fillId="0" borderId="0" applyFill="0" applyBorder="0" applyAlignment="0" applyProtection="0">
      <alignment horizontal="center"/>
    </xf>
    <xf numFmtId="1" fontId="12" fillId="0" borderId="0" applyFill="0" applyBorder="0" applyAlignment="0" applyProtection="0">
      <alignment horizontal="center"/>
    </xf>
    <xf numFmtId="1" fontId="156" fillId="0" borderId="0" applyFill="0" applyBorder="0" applyAlignment="0" applyProtection="0">
      <alignment horizontal="center"/>
    </xf>
    <xf numFmtId="1" fontId="12" fillId="0" borderId="0" applyFill="0" applyBorder="0" applyAlignment="0" applyProtection="0">
      <alignment horizontal="center"/>
    </xf>
    <xf numFmtId="1" fontId="12" fillId="0" borderId="0" applyFill="0" applyBorder="0" applyAlignment="0" applyProtection="0">
      <alignment horizontal="center"/>
    </xf>
    <xf numFmtId="1" fontId="156" fillId="0" borderId="0" applyFill="0" applyBorder="0" applyAlignment="0" applyProtection="0">
      <alignment horizontal="center"/>
    </xf>
    <xf numFmtId="1" fontId="12" fillId="0" borderId="0" applyFill="0" applyBorder="0" applyAlignment="0" applyProtection="0">
      <alignment horizontal="center"/>
    </xf>
    <xf numFmtId="1" fontId="12" fillId="0" borderId="0" applyFill="0" applyBorder="0" applyAlignment="0" applyProtection="0">
      <alignment horizontal="center"/>
    </xf>
    <xf numFmtId="1" fontId="156" fillId="0" borderId="0" applyFill="0" applyBorder="0" applyAlignment="0" applyProtection="0">
      <alignment horizontal="center"/>
    </xf>
    <xf numFmtId="1" fontId="12" fillId="0" borderId="0" applyFill="0" applyBorder="0" applyAlignment="0" applyProtection="0">
      <alignment horizontal="center"/>
    </xf>
    <xf numFmtId="1" fontId="12" fillId="0" borderId="0" applyFill="0" applyBorder="0" applyAlignment="0" applyProtection="0">
      <alignment horizontal="center"/>
    </xf>
    <xf numFmtId="1" fontId="156" fillId="0" borderId="0" applyFill="0" applyBorder="0" applyAlignment="0" applyProtection="0">
      <alignment horizontal="center"/>
    </xf>
    <xf numFmtId="1" fontId="156" fillId="0" borderId="0" applyFill="0" applyBorder="0" applyAlignment="0" applyProtection="0">
      <alignment horizontal="center"/>
    </xf>
    <xf numFmtId="1" fontId="12" fillId="0" borderId="0" applyFill="0" applyBorder="0" applyAlignment="0" applyProtection="0">
      <alignment horizontal="center"/>
    </xf>
    <xf numFmtId="1" fontId="12" fillId="0" borderId="0" applyFill="0" applyBorder="0" applyAlignment="0" applyProtection="0">
      <alignment horizontal="center"/>
    </xf>
    <xf numFmtId="1" fontId="156" fillId="0" borderId="0" applyFill="0" applyBorder="0" applyAlignment="0" applyProtection="0">
      <alignment horizontal="center"/>
    </xf>
    <xf numFmtId="1" fontId="12" fillId="0" borderId="0" applyFill="0" applyBorder="0" applyAlignment="0" applyProtection="0">
      <alignment horizontal="center"/>
    </xf>
    <xf numFmtId="1" fontId="156" fillId="0" borderId="0" applyFill="0" applyBorder="0" applyAlignment="0" applyProtection="0">
      <alignment horizontal="center"/>
    </xf>
    <xf numFmtId="1" fontId="12" fillId="0" borderId="0" applyFill="0" applyBorder="0" applyAlignment="0" applyProtection="0">
      <alignment horizontal="center"/>
    </xf>
    <xf numFmtId="1" fontId="12" fillId="0" borderId="0" applyFill="0" applyBorder="0" applyAlignment="0" applyProtection="0">
      <alignment horizontal="center"/>
    </xf>
    <xf numFmtId="1" fontId="12" fillId="0" borderId="0" applyFill="0" applyBorder="0" applyAlignment="0" applyProtection="0">
      <alignment horizontal="center"/>
    </xf>
    <xf numFmtId="1" fontId="156" fillId="0" borderId="0" applyFill="0" applyBorder="0" applyAlignment="0" applyProtection="0">
      <alignment horizontal="center"/>
    </xf>
    <xf numFmtId="1" fontId="12" fillId="0" borderId="0" applyFill="0" applyBorder="0" applyAlignment="0" applyProtection="0">
      <alignment horizontal="center"/>
    </xf>
    <xf numFmtId="0" fontId="27" fillId="52" borderId="0" applyNumberFormat="0" applyBorder="0" applyAlignment="0" applyProtection="0"/>
    <xf numFmtId="0" fontId="28" fillId="52" borderId="0" applyNumberFormat="0" applyBorder="0" applyAlignment="0" applyProtection="0"/>
    <xf numFmtId="0" fontId="29" fillId="52" borderId="0" applyNumberFormat="0" applyBorder="0" applyAlignment="0" applyProtection="0"/>
    <xf numFmtId="0" fontId="28" fillId="52" borderId="0" applyNumberFormat="0" applyBorder="0" applyAlignment="0" applyProtection="0"/>
    <xf numFmtId="0" fontId="29" fillId="52" borderId="0" applyNumberFormat="0" applyBorder="0" applyAlignment="0" applyProtection="0"/>
    <xf numFmtId="0" fontId="30" fillId="52" borderId="0" applyNumberFormat="0" applyBorder="0" applyAlignment="0" applyProtection="0"/>
    <xf numFmtId="0" fontId="27" fillId="52" borderId="0" applyNumberFormat="0" applyBorder="0" applyAlignment="0" applyProtection="0"/>
    <xf numFmtId="0" fontId="30" fillId="52" borderId="0" applyNumberFormat="0" applyBorder="0" applyAlignment="0" applyProtection="0"/>
    <xf numFmtId="0" fontId="27" fillId="52" borderId="0" applyNumberFormat="0" applyBorder="0" applyAlignment="0" applyProtection="0"/>
    <xf numFmtId="0" fontId="30" fillId="52" borderId="0" applyNumberFormat="0" applyBorder="0" applyAlignment="0" applyProtection="0"/>
    <xf numFmtId="0" fontId="27" fillId="52" borderId="0" applyNumberFormat="0" applyBorder="0" applyAlignment="0" applyProtection="0"/>
    <xf numFmtId="0" fontId="30" fillId="52" borderId="0" applyNumberFormat="0" applyBorder="0" applyAlignment="0" applyProtection="0"/>
    <xf numFmtId="0" fontId="28" fillId="52" borderId="0" applyNumberFormat="0" applyBorder="0" applyAlignment="0" applyProtection="0"/>
    <xf numFmtId="0" fontId="29" fillId="52" borderId="0" applyNumberFormat="0" applyBorder="0" applyAlignment="0" applyProtection="0"/>
    <xf numFmtId="0" fontId="28" fillId="52" borderId="0" applyNumberFormat="0" applyBorder="0" applyAlignment="0" applyProtection="0"/>
    <xf numFmtId="0" fontId="29" fillId="52" borderId="0" applyNumberFormat="0" applyBorder="0" applyAlignment="0" applyProtection="0"/>
    <xf numFmtId="0" fontId="30" fillId="52" borderId="0" applyNumberFormat="0" applyBorder="0" applyAlignment="0" applyProtection="0"/>
    <xf numFmtId="0" fontId="27" fillId="52" borderId="0" applyNumberFormat="0" applyBorder="0" applyAlignment="0" applyProtection="0"/>
    <xf numFmtId="0" fontId="30" fillId="52" borderId="0" applyNumberFormat="0" applyBorder="0" applyAlignment="0" applyProtection="0"/>
    <xf numFmtId="0" fontId="27" fillId="58" borderId="0" applyNumberFormat="0" applyBorder="0" applyAlignment="0" applyProtection="0"/>
    <xf numFmtId="0" fontId="28" fillId="58" borderId="0" applyNumberFormat="0" applyBorder="0" applyAlignment="0" applyProtection="0"/>
    <xf numFmtId="0" fontId="29" fillId="58" borderId="0" applyNumberFormat="0" applyBorder="0" applyAlignment="0" applyProtection="0"/>
    <xf numFmtId="0" fontId="28" fillId="58" borderId="0" applyNumberFormat="0" applyBorder="0" applyAlignment="0" applyProtection="0"/>
    <xf numFmtId="0" fontId="29" fillId="58" borderId="0" applyNumberFormat="0" applyBorder="0" applyAlignment="0" applyProtection="0"/>
    <xf numFmtId="0" fontId="30" fillId="58" borderId="0" applyNumberFormat="0" applyBorder="0" applyAlignment="0" applyProtection="0"/>
    <xf numFmtId="0" fontId="27" fillId="58" borderId="0" applyNumberFormat="0" applyBorder="0" applyAlignment="0" applyProtection="0"/>
    <xf numFmtId="0" fontId="30" fillId="58" borderId="0" applyNumberFormat="0" applyBorder="0" applyAlignment="0" applyProtection="0"/>
    <xf numFmtId="0" fontId="27" fillId="58" borderId="0" applyNumberFormat="0" applyBorder="0" applyAlignment="0" applyProtection="0"/>
    <xf numFmtId="0" fontId="30" fillId="58" borderId="0" applyNumberFormat="0" applyBorder="0" applyAlignment="0" applyProtection="0"/>
    <xf numFmtId="0" fontId="27" fillId="58" borderId="0" applyNumberFormat="0" applyBorder="0" applyAlignment="0" applyProtection="0"/>
    <xf numFmtId="0" fontId="30" fillId="58" borderId="0" applyNumberFormat="0" applyBorder="0" applyAlignment="0" applyProtection="0"/>
    <xf numFmtId="0" fontId="28" fillId="58" borderId="0" applyNumberFormat="0" applyBorder="0" applyAlignment="0" applyProtection="0"/>
    <xf numFmtId="0" fontId="29" fillId="58" borderId="0" applyNumberFormat="0" applyBorder="0" applyAlignment="0" applyProtection="0"/>
    <xf numFmtId="0" fontId="28" fillId="58" borderId="0" applyNumberFormat="0" applyBorder="0" applyAlignment="0" applyProtection="0"/>
    <xf numFmtId="0" fontId="29" fillId="58" borderId="0" applyNumberFormat="0" applyBorder="0" applyAlignment="0" applyProtection="0"/>
    <xf numFmtId="0" fontId="30" fillId="58" borderId="0" applyNumberFormat="0" applyBorder="0" applyAlignment="0" applyProtection="0"/>
    <xf numFmtId="0" fontId="27" fillId="58" borderId="0" applyNumberFormat="0" applyBorder="0" applyAlignment="0" applyProtection="0"/>
    <xf numFmtId="0" fontId="30" fillId="58" borderId="0" applyNumberFormat="0" applyBorder="0" applyAlignment="0" applyProtection="0"/>
    <xf numFmtId="0" fontId="27" fillId="61" borderId="0" applyNumberFormat="0" applyBorder="0" applyAlignment="0" applyProtection="0"/>
    <xf numFmtId="0" fontId="28" fillId="61" borderId="0" applyNumberFormat="0" applyBorder="0" applyAlignment="0" applyProtection="0"/>
    <xf numFmtId="0" fontId="29" fillId="61" borderId="0" applyNumberFormat="0" applyBorder="0" applyAlignment="0" applyProtection="0"/>
    <xf numFmtId="0" fontId="28" fillId="61" borderId="0" applyNumberFormat="0" applyBorder="0" applyAlignment="0" applyProtection="0"/>
    <xf numFmtId="0" fontId="29" fillId="61" borderId="0" applyNumberFormat="0" applyBorder="0" applyAlignment="0" applyProtection="0"/>
    <xf numFmtId="0" fontId="30" fillId="61" borderId="0" applyNumberFormat="0" applyBorder="0" applyAlignment="0" applyProtection="0"/>
    <xf numFmtId="0" fontId="27" fillId="61" borderId="0" applyNumberFormat="0" applyBorder="0" applyAlignment="0" applyProtection="0"/>
    <xf numFmtId="0" fontId="30" fillId="61" borderId="0" applyNumberFormat="0" applyBorder="0" applyAlignment="0" applyProtection="0"/>
    <xf numFmtId="0" fontId="27" fillId="61" borderId="0" applyNumberFormat="0" applyBorder="0" applyAlignment="0" applyProtection="0"/>
    <xf numFmtId="0" fontId="30" fillId="61" borderId="0" applyNumberFormat="0" applyBorder="0" applyAlignment="0" applyProtection="0"/>
    <xf numFmtId="0" fontId="27" fillId="61" borderId="0" applyNumberFormat="0" applyBorder="0" applyAlignment="0" applyProtection="0"/>
    <xf numFmtId="0" fontId="30" fillId="61" borderId="0" applyNumberFormat="0" applyBorder="0" applyAlignment="0" applyProtection="0"/>
    <xf numFmtId="0" fontId="28" fillId="61" borderId="0" applyNumberFormat="0" applyBorder="0" applyAlignment="0" applyProtection="0"/>
    <xf numFmtId="0" fontId="29" fillId="61" borderId="0" applyNumberFormat="0" applyBorder="0" applyAlignment="0" applyProtection="0"/>
    <xf numFmtId="0" fontId="28" fillId="61" borderId="0" applyNumberFormat="0" applyBorder="0" applyAlignment="0" applyProtection="0"/>
    <xf numFmtId="0" fontId="29" fillId="61" borderId="0" applyNumberFormat="0" applyBorder="0" applyAlignment="0" applyProtection="0"/>
    <xf numFmtId="0" fontId="30" fillId="61" borderId="0" applyNumberFormat="0" applyBorder="0" applyAlignment="0" applyProtection="0"/>
    <xf numFmtId="0" fontId="27" fillId="61" borderId="0" applyNumberFormat="0" applyBorder="0" applyAlignment="0" applyProtection="0"/>
    <xf numFmtId="0" fontId="30" fillId="61" borderId="0" applyNumberFormat="0" applyBorder="0" applyAlignment="0" applyProtection="0"/>
    <xf numFmtId="0" fontId="27" fillId="46" borderId="0" applyNumberFormat="0" applyBorder="0" applyAlignment="0" applyProtection="0"/>
    <xf numFmtId="0" fontId="28" fillId="46" borderId="0" applyNumberFormat="0" applyBorder="0" applyAlignment="0" applyProtection="0"/>
    <xf numFmtId="0" fontId="29" fillId="46" borderId="0" applyNumberFormat="0" applyBorder="0" applyAlignment="0" applyProtection="0"/>
    <xf numFmtId="0" fontId="28" fillId="46" borderId="0" applyNumberFormat="0" applyBorder="0" applyAlignment="0" applyProtection="0"/>
    <xf numFmtId="0" fontId="29" fillId="46" borderId="0" applyNumberFormat="0" applyBorder="0" applyAlignment="0" applyProtection="0"/>
    <xf numFmtId="0" fontId="30" fillId="46" borderId="0" applyNumberFormat="0" applyBorder="0" applyAlignment="0" applyProtection="0"/>
    <xf numFmtId="0" fontId="27" fillId="46" borderId="0" applyNumberFormat="0" applyBorder="0" applyAlignment="0" applyProtection="0"/>
    <xf numFmtId="0" fontId="30" fillId="46" borderId="0" applyNumberFormat="0" applyBorder="0" applyAlignment="0" applyProtection="0"/>
    <xf numFmtId="0" fontId="27" fillId="46" borderId="0" applyNumberFormat="0" applyBorder="0" applyAlignment="0" applyProtection="0"/>
    <xf numFmtId="0" fontId="30" fillId="46" borderId="0" applyNumberFormat="0" applyBorder="0" applyAlignment="0" applyProtection="0"/>
    <xf numFmtId="0" fontId="27" fillId="46" borderId="0" applyNumberFormat="0" applyBorder="0" applyAlignment="0" applyProtection="0"/>
    <xf numFmtId="0" fontId="30" fillId="46" borderId="0" applyNumberFormat="0" applyBorder="0" applyAlignment="0" applyProtection="0"/>
    <xf numFmtId="0" fontId="28" fillId="46" borderId="0" applyNumberFormat="0" applyBorder="0" applyAlignment="0" applyProtection="0"/>
    <xf numFmtId="0" fontId="29" fillId="46" borderId="0" applyNumberFormat="0" applyBorder="0" applyAlignment="0" applyProtection="0"/>
    <xf numFmtId="0" fontId="28" fillId="46" borderId="0" applyNumberFormat="0" applyBorder="0" applyAlignment="0" applyProtection="0"/>
    <xf numFmtId="0" fontId="29" fillId="46" borderId="0" applyNumberFormat="0" applyBorder="0" applyAlignment="0" applyProtection="0"/>
    <xf numFmtId="0" fontId="30" fillId="46" borderId="0" applyNumberFormat="0" applyBorder="0" applyAlignment="0" applyProtection="0"/>
    <xf numFmtId="0" fontId="27" fillId="46" borderId="0" applyNumberFormat="0" applyBorder="0" applyAlignment="0" applyProtection="0"/>
    <xf numFmtId="0" fontId="30" fillId="46" borderId="0" applyNumberFormat="0" applyBorder="0" applyAlignment="0" applyProtection="0"/>
    <xf numFmtId="0" fontId="27" fillId="47" borderId="0" applyNumberFormat="0" applyBorder="0" applyAlignment="0" applyProtection="0"/>
    <xf numFmtId="0" fontId="28" fillId="47" borderId="0" applyNumberFormat="0" applyBorder="0" applyAlignment="0" applyProtection="0"/>
    <xf numFmtId="0" fontId="29" fillId="47" borderId="0" applyNumberFormat="0" applyBorder="0" applyAlignment="0" applyProtection="0"/>
    <xf numFmtId="0" fontId="28" fillId="47" borderId="0" applyNumberFormat="0" applyBorder="0" applyAlignment="0" applyProtection="0"/>
    <xf numFmtId="0" fontId="29" fillId="47" borderId="0" applyNumberFormat="0" applyBorder="0" applyAlignment="0" applyProtection="0"/>
    <xf numFmtId="0" fontId="30" fillId="47" borderId="0" applyNumberFormat="0" applyBorder="0" applyAlignment="0" applyProtection="0"/>
    <xf numFmtId="0" fontId="27" fillId="47" borderId="0" applyNumberFormat="0" applyBorder="0" applyAlignment="0" applyProtection="0"/>
    <xf numFmtId="0" fontId="30" fillId="47" borderId="0" applyNumberFormat="0" applyBorder="0" applyAlignment="0" applyProtection="0"/>
    <xf numFmtId="0" fontId="27" fillId="47" borderId="0" applyNumberFormat="0" applyBorder="0" applyAlignment="0" applyProtection="0"/>
    <xf numFmtId="0" fontId="30" fillId="47" borderId="0" applyNumberFormat="0" applyBorder="0" applyAlignment="0" applyProtection="0"/>
    <xf numFmtId="0" fontId="27" fillId="47" borderId="0" applyNumberFormat="0" applyBorder="0" applyAlignment="0" applyProtection="0"/>
    <xf numFmtId="0" fontId="30" fillId="47" borderId="0" applyNumberFormat="0" applyBorder="0" applyAlignment="0" applyProtection="0"/>
    <xf numFmtId="0" fontId="28" fillId="47" borderId="0" applyNumberFormat="0" applyBorder="0" applyAlignment="0" applyProtection="0"/>
    <xf numFmtId="0" fontId="29" fillId="47" borderId="0" applyNumberFormat="0" applyBorder="0" applyAlignment="0" applyProtection="0"/>
    <xf numFmtId="0" fontId="28" fillId="47" borderId="0" applyNumberFormat="0" applyBorder="0" applyAlignment="0" applyProtection="0"/>
    <xf numFmtId="0" fontId="29" fillId="47" borderId="0" applyNumberFormat="0" applyBorder="0" applyAlignment="0" applyProtection="0"/>
    <xf numFmtId="0" fontId="30" fillId="47" borderId="0" applyNumberFormat="0" applyBorder="0" applyAlignment="0" applyProtection="0"/>
    <xf numFmtId="0" fontId="27" fillId="47" borderId="0" applyNumberFormat="0" applyBorder="0" applyAlignment="0" applyProtection="0"/>
    <xf numFmtId="0" fontId="30" fillId="47" borderId="0" applyNumberFormat="0" applyBorder="0" applyAlignment="0" applyProtection="0"/>
    <xf numFmtId="0" fontId="27" fillId="49" borderId="0" applyNumberFormat="0" applyBorder="0" applyAlignment="0" applyProtection="0"/>
    <xf numFmtId="0" fontId="28" fillId="49" borderId="0" applyNumberFormat="0" applyBorder="0" applyAlignment="0" applyProtection="0"/>
    <xf numFmtId="0" fontId="29" fillId="49" borderId="0" applyNumberFormat="0" applyBorder="0" applyAlignment="0" applyProtection="0"/>
    <xf numFmtId="0" fontId="28" fillId="49" borderId="0" applyNumberFormat="0" applyBorder="0" applyAlignment="0" applyProtection="0"/>
    <xf numFmtId="0" fontId="29" fillId="49" borderId="0" applyNumberFormat="0" applyBorder="0" applyAlignment="0" applyProtection="0"/>
    <xf numFmtId="0" fontId="30" fillId="49" borderId="0" applyNumberFormat="0" applyBorder="0" applyAlignment="0" applyProtection="0"/>
    <xf numFmtId="0" fontId="27" fillId="49" borderId="0" applyNumberFormat="0" applyBorder="0" applyAlignment="0" applyProtection="0"/>
    <xf numFmtId="0" fontId="30" fillId="49" borderId="0" applyNumberFormat="0" applyBorder="0" applyAlignment="0" applyProtection="0"/>
    <xf numFmtId="0" fontId="27" fillId="49" borderId="0" applyNumberFormat="0" applyBorder="0" applyAlignment="0" applyProtection="0"/>
    <xf numFmtId="0" fontId="30" fillId="49" borderId="0" applyNumberFormat="0" applyBorder="0" applyAlignment="0" applyProtection="0"/>
    <xf numFmtId="0" fontId="27" fillId="49" borderId="0" applyNumberFormat="0" applyBorder="0" applyAlignment="0" applyProtection="0"/>
    <xf numFmtId="0" fontId="30" fillId="49" borderId="0" applyNumberFormat="0" applyBorder="0" applyAlignment="0" applyProtection="0"/>
    <xf numFmtId="0" fontId="28" fillId="49" borderId="0" applyNumberFormat="0" applyBorder="0" applyAlignment="0" applyProtection="0"/>
    <xf numFmtId="0" fontId="29" fillId="49" borderId="0" applyNumberFormat="0" applyBorder="0" applyAlignment="0" applyProtection="0"/>
    <xf numFmtId="0" fontId="28" fillId="49" borderId="0" applyNumberFormat="0" applyBorder="0" applyAlignment="0" applyProtection="0"/>
    <xf numFmtId="0" fontId="29" fillId="49" borderId="0" applyNumberFormat="0" applyBorder="0" applyAlignment="0" applyProtection="0"/>
    <xf numFmtId="0" fontId="30" fillId="49" borderId="0" applyNumberFormat="0" applyBorder="0" applyAlignment="0" applyProtection="0"/>
    <xf numFmtId="0" fontId="27" fillId="49" borderId="0" applyNumberFormat="0" applyBorder="0" applyAlignment="0" applyProtection="0"/>
    <xf numFmtId="0" fontId="30" fillId="49" borderId="0" applyNumberFormat="0" applyBorder="0" applyAlignment="0" applyProtection="0"/>
    <xf numFmtId="0" fontId="157" fillId="0" borderId="26" applyNumberFormat="0" applyFill="0" applyAlignment="0" applyProtection="0"/>
    <xf numFmtId="0" fontId="120" fillId="0" borderId="26" applyNumberFormat="0" applyFill="0" applyAlignment="0" applyProtection="0"/>
    <xf numFmtId="0" fontId="126" fillId="0" borderId="26" applyNumberFormat="0" applyFill="0" applyAlignment="0" applyProtection="0"/>
    <xf numFmtId="0" fontId="120" fillId="0" borderId="26" applyNumberFormat="0" applyFill="0" applyAlignment="0" applyProtection="0"/>
    <xf numFmtId="0" fontId="126" fillId="0" borderId="26" applyNumberFormat="0" applyFill="0" applyAlignment="0" applyProtection="0"/>
    <xf numFmtId="0" fontId="158" fillId="0" borderId="26" applyNumberFormat="0" applyFill="0" applyAlignment="0" applyProtection="0"/>
    <xf numFmtId="0" fontId="157" fillId="0" borderId="26" applyNumberFormat="0" applyFill="0" applyAlignment="0" applyProtection="0"/>
    <xf numFmtId="0" fontId="158" fillId="0" borderId="26" applyNumberFormat="0" applyFill="0" applyAlignment="0" applyProtection="0"/>
    <xf numFmtId="0" fontId="157" fillId="0" borderId="26" applyNumberFormat="0" applyFill="0" applyAlignment="0" applyProtection="0"/>
    <xf numFmtId="0" fontId="158" fillId="0" borderId="26" applyNumberFormat="0" applyFill="0" applyAlignment="0" applyProtection="0"/>
    <xf numFmtId="0" fontId="157" fillId="0" borderId="26" applyNumberFormat="0" applyFill="0" applyAlignment="0" applyProtection="0"/>
    <xf numFmtId="0" fontId="158" fillId="0" borderId="26" applyNumberFormat="0" applyFill="0" applyAlignment="0" applyProtection="0"/>
    <xf numFmtId="0" fontId="120" fillId="0" borderId="26" applyNumberFormat="0" applyFill="0" applyAlignment="0" applyProtection="0"/>
    <xf numFmtId="0" fontId="126" fillId="0" borderId="26" applyNumberFormat="0" applyFill="0" applyAlignment="0" applyProtection="0"/>
    <xf numFmtId="0" fontId="120" fillId="0" borderId="26" applyNumberFormat="0" applyFill="0" applyAlignment="0" applyProtection="0"/>
    <xf numFmtId="0" fontId="126" fillId="0" borderId="26" applyNumberFormat="0" applyFill="0" applyAlignment="0" applyProtection="0"/>
    <xf numFmtId="0" fontId="158" fillId="0" borderId="26" applyNumberFormat="0" applyFill="0" applyAlignment="0" applyProtection="0"/>
    <xf numFmtId="0" fontId="157" fillId="0" borderId="26" applyNumberFormat="0" applyFill="0" applyAlignment="0" applyProtection="0"/>
    <xf numFmtId="0" fontId="158" fillId="0" borderId="26" applyNumberFormat="0" applyFill="0" applyAlignment="0" applyProtection="0"/>
    <xf numFmtId="0" fontId="159" fillId="71" borderId="16" applyNumberFormat="0" applyAlignment="0" applyProtection="0"/>
    <xf numFmtId="0" fontId="51" fillId="71" borderId="16" applyNumberFormat="0" applyAlignment="0" applyProtection="0"/>
    <xf numFmtId="0" fontId="53" fillId="71" borderId="16" applyNumberFormat="0" applyAlignment="0" applyProtection="0"/>
    <xf numFmtId="0" fontId="51" fillId="71" borderId="16" applyNumberFormat="0" applyAlignment="0" applyProtection="0"/>
    <xf numFmtId="0" fontId="53" fillId="71" borderId="16" applyNumberFormat="0" applyAlignment="0" applyProtection="0"/>
    <xf numFmtId="0" fontId="160" fillId="71" borderId="16" applyNumberFormat="0" applyAlignment="0" applyProtection="0"/>
    <xf numFmtId="0" fontId="159" fillId="71" borderId="16" applyNumberFormat="0" applyAlignment="0" applyProtection="0"/>
    <xf numFmtId="0" fontId="160" fillId="71" borderId="16" applyNumberFormat="0" applyAlignment="0" applyProtection="0"/>
    <xf numFmtId="0" fontId="159" fillId="71" borderId="16" applyNumberFormat="0" applyAlignment="0" applyProtection="0"/>
    <xf numFmtId="0" fontId="160" fillId="71" borderId="16" applyNumberFormat="0" applyAlignment="0" applyProtection="0"/>
    <xf numFmtId="0" fontId="159" fillId="71" borderId="16" applyNumberFormat="0" applyAlignment="0" applyProtection="0"/>
    <xf numFmtId="0" fontId="160" fillId="71" borderId="16" applyNumberFormat="0" applyAlignment="0" applyProtection="0"/>
    <xf numFmtId="0" fontId="51" fillId="71" borderId="16" applyNumberFormat="0" applyAlignment="0" applyProtection="0"/>
    <xf numFmtId="0" fontId="53" fillId="71" borderId="16" applyNumberFormat="0" applyAlignment="0" applyProtection="0"/>
    <xf numFmtId="0" fontId="51" fillId="71" borderId="16" applyNumberFormat="0" applyAlignment="0" applyProtection="0"/>
    <xf numFmtId="0" fontId="53" fillId="71" borderId="16" applyNumberFormat="0" applyAlignment="0" applyProtection="0"/>
    <xf numFmtId="0" fontId="160" fillId="71" borderId="16" applyNumberFormat="0" applyAlignment="0" applyProtection="0"/>
    <xf numFmtId="0" fontId="159" fillId="71" borderId="16" applyNumberFormat="0" applyAlignment="0" applyProtection="0"/>
    <xf numFmtId="0" fontId="160" fillId="71" borderId="16" applyNumberFormat="0" applyAlignment="0" applyProtection="0"/>
    <xf numFmtId="0" fontId="161" fillId="68" borderId="15" applyNumberFormat="0" applyAlignment="0" applyProtection="0"/>
    <xf numFmtId="0" fontId="42" fillId="68" borderId="15" applyNumberFormat="0" applyAlignment="0" applyProtection="0"/>
    <xf numFmtId="0" fontId="48" fillId="68" borderId="15" applyNumberFormat="0" applyAlignment="0" applyProtection="0"/>
    <xf numFmtId="0" fontId="42" fillId="68" borderId="15" applyNumberFormat="0" applyAlignment="0" applyProtection="0"/>
    <xf numFmtId="0" fontId="48" fillId="68" borderId="15" applyNumberFormat="0" applyAlignment="0" applyProtection="0"/>
    <xf numFmtId="0" fontId="162" fillId="68" borderId="15" applyNumberFormat="0" applyAlignment="0" applyProtection="0"/>
    <xf numFmtId="0" fontId="161" fillId="68" borderId="15" applyNumberFormat="0" applyAlignment="0" applyProtection="0"/>
    <xf numFmtId="0" fontId="162" fillId="68" borderId="15" applyNumberFormat="0" applyAlignment="0" applyProtection="0"/>
    <xf numFmtId="0" fontId="161" fillId="68" borderId="15" applyNumberFormat="0" applyAlignment="0" applyProtection="0"/>
    <xf numFmtId="0" fontId="162" fillId="68" borderId="15" applyNumberFormat="0" applyAlignment="0" applyProtection="0"/>
    <xf numFmtId="0" fontId="161" fillId="68" borderId="15" applyNumberFormat="0" applyAlignment="0" applyProtection="0"/>
    <xf numFmtId="0" fontId="162" fillId="68" borderId="15" applyNumberFormat="0" applyAlignment="0" applyProtection="0"/>
    <xf numFmtId="0" fontId="42" fillId="68" borderId="15" applyNumberFormat="0" applyAlignment="0" applyProtection="0"/>
    <xf numFmtId="0" fontId="48" fillId="68" borderId="15" applyNumberFormat="0" applyAlignment="0" applyProtection="0"/>
    <xf numFmtId="0" fontId="42" fillId="68" borderId="15" applyNumberFormat="0" applyAlignment="0" applyProtection="0"/>
    <xf numFmtId="0" fontId="48" fillId="68" borderId="15" applyNumberFormat="0" applyAlignment="0" applyProtection="0"/>
    <xf numFmtId="0" fontId="162" fillId="68" borderId="15" applyNumberFormat="0" applyAlignment="0" applyProtection="0"/>
    <xf numFmtId="0" fontId="161" fillId="68" borderId="15" applyNumberFormat="0" applyAlignment="0" applyProtection="0"/>
    <xf numFmtId="0" fontId="162" fillId="68" borderId="15" applyNumberFormat="0" applyAlignment="0" applyProtection="0"/>
    <xf numFmtId="0" fontId="163" fillId="0" borderId="0" applyNumberFormat="0" applyFill="0" applyBorder="0" applyAlignment="0" applyProtection="0"/>
    <xf numFmtId="0" fontId="164" fillId="0" borderId="0" applyNumberFormat="0" applyFill="0" applyBorder="0" applyAlignment="0" applyProtection="0"/>
    <xf numFmtId="0" fontId="163" fillId="0" borderId="0" applyNumberFormat="0" applyFill="0" applyBorder="0" applyAlignment="0" applyProtection="0"/>
    <xf numFmtId="0" fontId="164" fillId="0" borderId="0" applyNumberFormat="0" applyFill="0" applyBorder="0" applyAlignment="0" applyProtection="0"/>
    <xf numFmtId="0" fontId="165" fillId="34" borderId="0" applyNumberFormat="0" applyBorder="0" applyAlignment="0" applyProtection="0"/>
    <xf numFmtId="0" fontId="35" fillId="34" borderId="0" applyNumberFormat="0" applyBorder="0" applyAlignment="0" applyProtection="0"/>
    <xf numFmtId="0" fontId="39" fillId="34" borderId="0" applyNumberFormat="0" applyBorder="0" applyAlignment="0" applyProtection="0"/>
    <xf numFmtId="0" fontId="35" fillId="34" borderId="0" applyNumberFormat="0" applyBorder="0" applyAlignment="0" applyProtection="0"/>
    <xf numFmtId="0" fontId="39" fillId="34" borderId="0" applyNumberFormat="0" applyBorder="0" applyAlignment="0" applyProtection="0"/>
    <xf numFmtId="0" fontId="166" fillId="34" borderId="0" applyNumberFormat="0" applyBorder="0" applyAlignment="0" applyProtection="0"/>
    <xf numFmtId="0" fontId="165" fillId="34" borderId="0" applyNumberFormat="0" applyBorder="0" applyAlignment="0" applyProtection="0"/>
    <xf numFmtId="0" fontId="166" fillId="34" borderId="0" applyNumberFormat="0" applyBorder="0" applyAlignment="0" applyProtection="0"/>
    <xf numFmtId="0" fontId="165" fillId="34" borderId="0" applyNumberFormat="0" applyBorder="0" applyAlignment="0" applyProtection="0"/>
    <xf numFmtId="0" fontId="166" fillId="34" borderId="0" applyNumberFormat="0" applyBorder="0" applyAlignment="0" applyProtection="0"/>
    <xf numFmtId="0" fontId="165" fillId="34" borderId="0" applyNumberFormat="0" applyBorder="0" applyAlignment="0" applyProtection="0"/>
    <xf numFmtId="0" fontId="166" fillId="34" borderId="0" applyNumberFormat="0" applyBorder="0" applyAlignment="0" applyProtection="0"/>
    <xf numFmtId="0" fontId="35" fillId="34" borderId="0" applyNumberFormat="0" applyBorder="0" applyAlignment="0" applyProtection="0"/>
    <xf numFmtId="0" fontId="39" fillId="34" borderId="0" applyNumberFormat="0" applyBorder="0" applyAlignment="0" applyProtection="0"/>
    <xf numFmtId="0" fontId="35" fillId="34" borderId="0" applyNumberFormat="0" applyBorder="0" applyAlignment="0" applyProtection="0"/>
    <xf numFmtId="0" fontId="39" fillId="34" borderId="0" applyNumberFormat="0" applyBorder="0" applyAlignment="0" applyProtection="0"/>
    <xf numFmtId="0" fontId="166" fillId="34" borderId="0" applyNumberFormat="0" applyBorder="0" applyAlignment="0" applyProtection="0"/>
    <xf numFmtId="0" fontId="165" fillId="34" borderId="0" applyNumberFormat="0" applyBorder="0" applyAlignment="0" applyProtection="0"/>
    <xf numFmtId="0" fontId="166" fillId="34" borderId="0" applyNumberFormat="0" applyBorder="0" applyAlignment="0" applyProtection="0"/>
    <xf numFmtId="0" fontId="167" fillId="0" borderId="0"/>
    <xf numFmtId="0" fontId="34" fillId="0" borderId="0"/>
    <xf numFmtId="0" fontId="167" fillId="0" borderId="0"/>
    <xf numFmtId="0" fontId="34" fillId="0" borderId="0"/>
    <xf numFmtId="39" fontId="168" fillId="0" borderId="0"/>
    <xf numFmtId="0" fontId="169" fillId="0" borderId="0"/>
    <xf numFmtId="0" fontId="57" fillId="0" borderId="0"/>
    <xf numFmtId="0" fontId="167" fillId="0" borderId="0"/>
    <xf numFmtId="0" fontId="170" fillId="0" borderId="0"/>
    <xf numFmtId="0" fontId="168" fillId="0" borderId="0"/>
    <xf numFmtId="0" fontId="170" fillId="0" borderId="0"/>
    <xf numFmtId="0" fontId="168" fillId="0" borderId="0"/>
    <xf numFmtId="0" fontId="34" fillId="0" borderId="0"/>
    <xf numFmtId="0" fontId="167" fillId="0" borderId="0"/>
    <xf numFmtId="0" fontId="34" fillId="0" borderId="0"/>
    <xf numFmtId="0" fontId="168" fillId="0" borderId="0"/>
    <xf numFmtId="0" fontId="171" fillId="0" borderId="0"/>
    <xf numFmtId="0" fontId="168" fillId="0" borderId="0"/>
    <xf numFmtId="0" fontId="168" fillId="0" borderId="0"/>
    <xf numFmtId="0" fontId="171" fillId="0" borderId="0"/>
    <xf numFmtId="0" fontId="171" fillId="0" borderId="0"/>
    <xf numFmtId="0" fontId="171"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7" fillId="0" borderId="0"/>
    <xf numFmtId="0" fontId="34" fillId="0" borderId="0"/>
    <xf numFmtId="0" fontId="167" fillId="0" borderId="0"/>
    <xf numFmtId="0" fontId="34" fillId="0" borderId="0"/>
    <xf numFmtId="0" fontId="135" fillId="0" borderId="0" applyNumberFormat="0" applyFill="0" applyBorder="0" applyAlignment="0" applyProtection="0"/>
    <xf numFmtId="0" fontId="172" fillId="0" borderId="0" applyNumberFormat="0" applyFill="0" applyBorder="0" applyAlignment="0" applyProtection="0"/>
    <xf numFmtId="0" fontId="163" fillId="0" borderId="0" applyNumberFormat="0" applyFill="0" applyBorder="0" applyAlignment="0" applyProtection="0"/>
    <xf numFmtId="0" fontId="164" fillId="0" borderId="0" applyNumberFormat="0" applyFill="0" applyBorder="0" applyAlignment="0" applyProtection="0"/>
    <xf numFmtId="0" fontId="163" fillId="0" borderId="0" applyNumberFormat="0" applyFill="0" applyBorder="0" applyAlignment="0" applyProtection="0"/>
    <xf numFmtId="0" fontId="163" fillId="0" borderId="0" applyNumberFormat="0" applyFill="0" applyBorder="0" applyAlignment="0" applyProtection="0"/>
    <xf numFmtId="0" fontId="164" fillId="0" borderId="0" applyNumberFormat="0" applyFill="0" applyBorder="0" applyAlignment="0" applyProtection="0"/>
    <xf numFmtId="0" fontId="136" fillId="0" borderId="0" applyNumberFormat="0" applyFill="0" applyBorder="0" applyAlignment="0" applyProtection="0"/>
    <xf numFmtId="0" fontId="135" fillId="0" borderId="0" applyNumberFormat="0" applyFill="0" applyBorder="0" applyAlignment="0" applyProtection="0"/>
    <xf numFmtId="0" fontId="136" fillId="0" borderId="0" applyNumberFormat="0" applyFill="0" applyBorder="0" applyAlignment="0" applyProtection="0"/>
    <xf numFmtId="0" fontId="163" fillId="0" borderId="0" applyNumberFormat="0" applyFill="0" applyBorder="0" applyAlignment="0" applyProtection="0"/>
    <xf numFmtId="0" fontId="164" fillId="0" borderId="0" applyNumberFormat="0" applyFill="0" applyBorder="0" applyAlignment="0" applyProtection="0"/>
    <xf numFmtId="0" fontId="163" fillId="0" borderId="0" applyNumberFormat="0" applyFill="0" applyBorder="0" applyAlignment="0" applyProtection="0"/>
    <xf numFmtId="0" fontId="164" fillId="0" borderId="0" applyNumberFormat="0" applyFill="0" applyBorder="0" applyAlignment="0" applyProtection="0"/>
    <xf numFmtId="0" fontId="163" fillId="0" borderId="0" applyNumberFormat="0" applyFill="0" applyBorder="0" applyAlignment="0" applyProtection="0"/>
    <xf numFmtId="0" fontId="164" fillId="0" borderId="0" applyNumberFormat="0" applyFill="0" applyBorder="0" applyAlignment="0" applyProtection="0"/>
    <xf numFmtId="0" fontId="163" fillId="0" borderId="0" applyNumberFormat="0" applyFill="0" applyBorder="0" applyAlignment="0" applyProtection="0"/>
    <xf numFmtId="0" fontId="164" fillId="0" borderId="0" applyNumberFormat="0" applyFill="0" applyBorder="0" applyAlignment="0" applyProtection="0"/>
    <xf numFmtId="0" fontId="163" fillId="0" borderId="0" applyNumberFormat="0" applyFill="0" applyBorder="0" applyAlignment="0" applyProtection="0"/>
    <xf numFmtId="0" fontId="164" fillId="0" borderId="0" applyNumberFormat="0" applyFill="0" applyBorder="0" applyAlignment="0" applyProtection="0"/>
    <xf numFmtId="0" fontId="163" fillId="0" borderId="0" applyNumberFormat="0" applyFill="0" applyBorder="0" applyAlignment="0" applyProtection="0"/>
    <xf numFmtId="0" fontId="164" fillId="0" borderId="0" applyNumberFormat="0" applyFill="0" applyBorder="0" applyAlignment="0" applyProtection="0"/>
    <xf numFmtId="0" fontId="173" fillId="0" borderId="0" applyNumberFormat="0" applyFill="0" applyBorder="0" applyAlignment="0" applyProtection="0"/>
    <xf numFmtId="0" fontId="172" fillId="0" borderId="0" applyNumberFormat="0" applyFill="0" applyBorder="0" applyAlignment="0" applyProtection="0"/>
    <xf numFmtId="0" fontId="173" fillId="0" borderId="0" applyNumberFormat="0" applyFill="0" applyBorder="0" applyAlignment="0" applyProtection="0"/>
    <xf numFmtId="0" fontId="172" fillId="0" borderId="0" applyNumberFormat="0" applyFill="0" applyBorder="0" applyAlignment="0" applyProtection="0"/>
    <xf numFmtId="0" fontId="65" fillId="0" borderId="29" applyNumberFormat="0" applyFill="0" applyAlignment="0" applyProtection="0"/>
    <xf numFmtId="0" fontId="174" fillId="0" borderId="14" applyNumberFormat="0" applyFill="0" applyAlignment="0" applyProtection="0"/>
    <xf numFmtId="0" fontId="8" fillId="0" borderId="30" applyNumberFormat="0" applyFill="0" applyAlignment="0" applyProtection="0"/>
    <xf numFmtId="0" fontId="174" fillId="0" borderId="30" applyNumberFormat="0" applyFill="0" applyAlignment="0" applyProtection="0"/>
    <xf numFmtId="0" fontId="8" fillId="0" borderId="30" applyNumberFormat="0" applyFill="0" applyAlignment="0" applyProtection="0"/>
    <xf numFmtId="0" fontId="174" fillId="0" borderId="30" applyNumberFormat="0" applyFill="0" applyAlignment="0" applyProtection="0"/>
    <xf numFmtId="0" fontId="65" fillId="0" borderId="31" applyNumberFormat="0" applyFill="0" applyAlignment="0" applyProtection="0"/>
    <xf numFmtId="0" fontId="66" fillId="0" borderId="31" applyNumberFormat="0" applyFill="0" applyAlignment="0" applyProtection="0"/>
    <xf numFmtId="0" fontId="65" fillId="0" borderId="31" applyNumberFormat="0" applyFill="0" applyAlignment="0" applyProtection="0"/>
    <xf numFmtId="0" fontId="66" fillId="0" borderId="31" applyNumberFormat="0" applyFill="0" applyAlignment="0" applyProtection="0"/>
    <xf numFmtId="0" fontId="66" fillId="0" borderId="29" applyNumberFormat="0" applyFill="0" applyAlignment="0" applyProtection="0"/>
    <xf numFmtId="0" fontId="65" fillId="0" borderId="29" applyNumberFormat="0" applyFill="0" applyAlignment="0" applyProtection="0"/>
    <xf numFmtId="0" fontId="66" fillId="0" borderId="29" applyNumberFormat="0" applyFill="0" applyAlignment="0" applyProtection="0"/>
    <xf numFmtId="0" fontId="175" fillId="0" borderId="30" applyNumberFormat="0" applyFill="0" applyAlignment="0" applyProtection="0"/>
    <xf numFmtId="0" fontId="176" fillId="0" borderId="30" applyNumberFormat="0" applyFill="0" applyAlignment="0" applyProtection="0"/>
    <xf numFmtId="0" fontId="175" fillId="0" borderId="30" applyNumberFormat="0" applyFill="0" applyAlignment="0" applyProtection="0"/>
    <xf numFmtId="0" fontId="176" fillId="0" borderId="30" applyNumberFormat="0" applyFill="0" applyAlignment="0" applyProtection="0"/>
    <xf numFmtId="0" fontId="175" fillId="0" borderId="30" applyNumberFormat="0" applyFill="0" applyAlignment="0" applyProtection="0"/>
    <xf numFmtId="0" fontId="176" fillId="0" borderId="30" applyNumberFormat="0" applyFill="0" applyAlignment="0" applyProtection="0"/>
    <xf numFmtId="0" fontId="175" fillId="0" borderId="30" applyNumberFormat="0" applyFill="0" applyAlignment="0" applyProtection="0"/>
    <xf numFmtId="0" fontId="176" fillId="0" borderId="30" applyNumberFormat="0" applyFill="0" applyAlignment="0" applyProtection="0"/>
    <xf numFmtId="0" fontId="175" fillId="0" borderId="30" applyNumberFormat="0" applyFill="0" applyAlignment="0" applyProtection="0"/>
    <xf numFmtId="0" fontId="176" fillId="0" borderId="30" applyNumberFormat="0" applyFill="0" applyAlignment="0" applyProtection="0"/>
    <xf numFmtId="0" fontId="175" fillId="0" borderId="30" applyNumberFormat="0" applyFill="0" applyAlignment="0" applyProtection="0"/>
    <xf numFmtId="0" fontId="176" fillId="0" borderId="30" applyNumberFormat="0" applyFill="0" applyAlignment="0" applyProtection="0"/>
    <xf numFmtId="0" fontId="66" fillId="0" borderId="29" applyNumberFormat="0" applyFill="0" applyAlignment="0" applyProtection="0"/>
    <xf numFmtId="0" fontId="65" fillId="0" borderId="29" applyNumberFormat="0" applyFill="0" applyAlignment="0" applyProtection="0"/>
    <xf numFmtId="0" fontId="66" fillId="0" borderId="29" applyNumberFormat="0" applyFill="0" applyAlignment="0" applyProtection="0"/>
    <xf numFmtId="42"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3"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4"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3"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4"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3"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4"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3"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4"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3"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4"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3"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4"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3"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4"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3"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4"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3"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4"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3"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4" fillId="0" borderId="0" applyFont="0" applyFill="0" applyBorder="0" applyAlignment="0" applyProtection="0"/>
    <xf numFmtId="164"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5"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3"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4"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3"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4"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4"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4"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3"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4" fillId="0" borderId="0" applyFont="0" applyFill="0" applyBorder="0" applyAlignment="0" applyProtection="0"/>
    <xf numFmtId="0" fontId="177" fillId="38" borderId="15" applyNumberFormat="0" applyAlignment="0" applyProtection="0"/>
    <xf numFmtId="0" fontId="106" fillId="38" borderId="15" applyNumberFormat="0" applyAlignment="0" applyProtection="0"/>
    <xf numFmtId="0" fontId="108" fillId="38" borderId="15" applyNumberFormat="0" applyAlignment="0" applyProtection="0"/>
    <xf numFmtId="0" fontId="106" fillId="38" borderId="15" applyNumberFormat="0" applyAlignment="0" applyProtection="0"/>
    <xf numFmtId="0" fontId="108" fillId="38" borderId="15" applyNumberFormat="0" applyAlignment="0" applyProtection="0"/>
    <xf numFmtId="0" fontId="178" fillId="38" borderId="15" applyNumberFormat="0" applyAlignment="0" applyProtection="0"/>
    <xf numFmtId="0" fontId="177" fillId="38" borderId="15" applyNumberFormat="0" applyAlignment="0" applyProtection="0"/>
    <xf numFmtId="0" fontId="178" fillId="38" borderId="15" applyNumberFormat="0" applyAlignment="0" applyProtection="0"/>
    <xf numFmtId="0" fontId="177" fillId="38" borderId="15" applyNumberFormat="0" applyAlignment="0" applyProtection="0"/>
    <xf numFmtId="0" fontId="178" fillId="38" borderId="15" applyNumberFormat="0" applyAlignment="0" applyProtection="0"/>
    <xf numFmtId="0" fontId="177" fillId="38" borderId="15" applyNumberFormat="0" applyAlignment="0" applyProtection="0"/>
    <xf numFmtId="0" fontId="178" fillId="38" borderId="15" applyNumberFormat="0" applyAlignment="0" applyProtection="0"/>
    <xf numFmtId="0" fontId="106" fillId="38" borderId="15" applyNumberFormat="0" applyAlignment="0" applyProtection="0"/>
    <xf numFmtId="0" fontId="108" fillId="38" borderId="15" applyNumberFormat="0" applyAlignment="0" applyProtection="0"/>
    <xf numFmtId="0" fontId="106" fillId="38" borderId="15" applyNumberFormat="0" applyAlignment="0" applyProtection="0"/>
    <xf numFmtId="0" fontId="108" fillId="38" borderId="15" applyNumberFormat="0" applyAlignment="0" applyProtection="0"/>
    <xf numFmtId="0" fontId="178" fillId="38" borderId="15" applyNumberFormat="0" applyAlignment="0" applyProtection="0"/>
    <xf numFmtId="0" fontId="177" fillId="38" borderId="15" applyNumberFormat="0" applyAlignment="0" applyProtection="0"/>
    <xf numFmtId="0" fontId="178" fillId="38" borderId="15" applyNumberFormat="0" applyAlignment="0" applyProtection="0"/>
    <xf numFmtId="0" fontId="179" fillId="0" borderId="29" applyNumberFormat="0" applyFill="0" applyAlignment="0" applyProtection="0"/>
    <xf numFmtId="0" fontId="65" fillId="0" borderId="29" applyNumberFormat="0" applyFill="0" applyAlignment="0" applyProtection="0"/>
    <xf numFmtId="0" fontId="66" fillId="0" borderId="29" applyNumberFormat="0" applyFill="0" applyAlignment="0" applyProtection="0"/>
    <xf numFmtId="0" fontId="65" fillId="0" borderId="29" applyNumberFormat="0" applyFill="0" applyAlignment="0" applyProtection="0"/>
    <xf numFmtId="0" fontId="66" fillId="0" borderId="29" applyNumberFormat="0" applyFill="0" applyAlignment="0" applyProtection="0"/>
    <xf numFmtId="0" fontId="180" fillId="0" borderId="29" applyNumberFormat="0" applyFill="0" applyAlignment="0" applyProtection="0"/>
    <xf numFmtId="0" fontId="179" fillId="0" borderId="29" applyNumberFormat="0" applyFill="0" applyAlignment="0" applyProtection="0"/>
    <xf numFmtId="0" fontId="180" fillId="0" borderId="29" applyNumberFormat="0" applyFill="0" applyAlignment="0" applyProtection="0"/>
    <xf numFmtId="0" fontId="179" fillId="0" borderId="29" applyNumberFormat="0" applyFill="0" applyAlignment="0" applyProtection="0"/>
    <xf numFmtId="0" fontId="180" fillId="0" borderId="29" applyNumberFormat="0" applyFill="0" applyAlignment="0" applyProtection="0"/>
    <xf numFmtId="0" fontId="179" fillId="0" borderId="29" applyNumberFormat="0" applyFill="0" applyAlignment="0" applyProtection="0"/>
    <xf numFmtId="0" fontId="180" fillId="0" borderId="29" applyNumberFormat="0" applyFill="0" applyAlignment="0" applyProtection="0"/>
    <xf numFmtId="0" fontId="65" fillId="0" borderId="29" applyNumberFormat="0" applyFill="0" applyAlignment="0" applyProtection="0"/>
    <xf numFmtId="0" fontId="66" fillId="0" borderId="29" applyNumberFormat="0" applyFill="0" applyAlignment="0" applyProtection="0"/>
    <xf numFmtId="0" fontId="65" fillId="0" borderId="29" applyNumberFormat="0" applyFill="0" applyAlignment="0" applyProtection="0"/>
    <xf numFmtId="0" fontId="66" fillId="0" borderId="29" applyNumberFormat="0" applyFill="0" applyAlignment="0" applyProtection="0"/>
    <xf numFmtId="0" fontId="180" fillId="0" borderId="29" applyNumberFormat="0" applyFill="0" applyAlignment="0" applyProtection="0"/>
    <xf numFmtId="0" fontId="179" fillId="0" borderId="29" applyNumberFormat="0" applyFill="0" applyAlignment="0" applyProtection="0"/>
    <xf numFmtId="0" fontId="180" fillId="0" borderId="29" applyNumberFormat="0" applyFill="0" applyAlignment="0" applyProtection="0"/>
    <xf numFmtId="0" fontId="122" fillId="0" borderId="0" applyNumberFormat="0" applyFill="0" applyBorder="0" applyAlignment="0" applyProtection="0"/>
    <xf numFmtId="0" fontId="181" fillId="0" borderId="0" applyNumberFormat="0" applyFill="0" applyBorder="0" applyAlignment="0" applyProtection="0"/>
    <xf numFmtId="0" fontId="123" fillId="0" borderId="0" applyNumberFormat="0" applyFill="0" applyBorder="0" applyAlignment="0" applyProtection="0"/>
    <xf numFmtId="0" fontId="122" fillId="0" borderId="0" applyNumberFormat="0" applyFill="0" applyBorder="0" applyAlignment="0" applyProtection="0"/>
    <xf numFmtId="0" fontId="123" fillId="0" borderId="0" applyNumberFormat="0" applyFill="0" applyBorder="0" applyAlignment="0" applyProtection="0"/>
    <xf numFmtId="0" fontId="127" fillId="0" borderId="0" applyNumberFormat="0" applyFill="0" applyBorder="0" applyAlignment="0" applyProtection="0"/>
    <xf numFmtId="0" fontId="128" fillId="0" borderId="0" applyNumberFormat="0" applyFill="0" applyBorder="0" applyAlignment="0" applyProtection="0"/>
    <xf numFmtId="0" fontId="127" fillId="0" borderId="0" applyNumberFormat="0" applyFill="0" applyBorder="0" applyAlignment="0" applyProtection="0"/>
    <xf numFmtId="0" fontId="128" fillId="0" borderId="0" applyNumberFormat="0" applyFill="0" applyBorder="0" applyAlignment="0" applyProtection="0"/>
    <xf numFmtId="0" fontId="127" fillId="0" borderId="0" applyNumberFormat="0" applyFill="0" applyBorder="0" applyAlignment="0" applyProtection="0"/>
    <xf numFmtId="0" fontId="128" fillId="0" borderId="0" applyNumberFormat="0" applyFill="0" applyBorder="0" applyAlignment="0" applyProtection="0"/>
    <xf numFmtId="0" fontId="127" fillId="0" borderId="0" applyNumberFormat="0" applyFill="0" applyBorder="0" applyAlignment="0" applyProtection="0"/>
    <xf numFmtId="0" fontId="128" fillId="0" borderId="0" applyNumberFormat="0" applyFill="0" applyBorder="0" applyAlignment="0" applyProtection="0"/>
    <xf numFmtId="0" fontId="127" fillId="0" borderId="0" applyNumberFormat="0" applyFill="0" applyBorder="0" applyAlignment="0" applyProtection="0"/>
    <xf numFmtId="0" fontId="128" fillId="0" borderId="0" applyNumberFormat="0" applyFill="0" applyBorder="0" applyAlignment="0" applyProtection="0"/>
    <xf numFmtId="0" fontId="127" fillId="0" borderId="0" applyNumberFormat="0" applyFill="0" applyBorder="0" applyAlignment="0" applyProtection="0"/>
    <xf numFmtId="0" fontId="128" fillId="0" borderId="0" applyNumberFormat="0" applyFill="0" applyBorder="0" applyAlignment="0" applyProtection="0"/>
    <xf numFmtId="0" fontId="10" fillId="0" borderId="0" applyNumberFormat="0" applyFill="0" applyBorder="0" applyAlignment="0" applyProtection="0"/>
    <xf numFmtId="0" fontId="181" fillId="0" borderId="0" applyNumberFormat="0" applyFill="0" applyBorder="0" applyAlignment="0" applyProtection="0"/>
    <xf numFmtId="0" fontId="10" fillId="0" borderId="0" applyNumberFormat="0" applyFill="0" applyBorder="0" applyAlignment="0" applyProtection="0"/>
    <xf numFmtId="0" fontId="181" fillId="0" borderId="0" applyNumberFormat="0" applyFill="0" applyBorder="0" applyAlignment="0" applyProtection="0"/>
    <xf numFmtId="3" fontId="182" fillId="0" borderId="0"/>
    <xf numFmtId="3" fontId="183" fillId="0" borderId="0"/>
    <xf numFmtId="3" fontId="182" fillId="0" borderId="0"/>
    <xf numFmtId="3" fontId="183" fillId="0" borderId="0"/>
    <xf numFmtId="0" fontId="184" fillId="0" borderId="0"/>
    <xf numFmtId="9" fontId="184" fillId="0" borderId="0" applyFont="0" applyFill="0" applyBorder="0" applyAlignment="0" applyProtection="0"/>
    <xf numFmtId="0" fontId="185" fillId="0" borderId="0"/>
    <xf numFmtId="178" fontId="11" fillId="0" borderId="0" applyFont="0" applyFill="0" applyBorder="0" applyAlignment="0" applyProtection="0"/>
    <xf numFmtId="0" fontId="3" fillId="0" borderId="0"/>
    <xf numFmtId="44" fontId="3" fillId="0" borderId="0" applyFont="0" applyFill="0" applyBorder="0" applyAlignment="0" applyProtection="0"/>
    <xf numFmtId="0" fontId="5" fillId="0" borderId="0"/>
    <xf numFmtId="0" fontId="2" fillId="39" borderId="0" applyNumberFormat="0" applyBorder="0" applyAlignment="0" applyProtection="0"/>
    <xf numFmtId="0" fontId="2" fillId="3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42" fillId="68" borderId="32" applyNumberFormat="0" applyAlignment="0" applyProtection="0"/>
    <xf numFmtId="0" fontId="46" fillId="70" borderId="32" applyNumberFormat="0" applyAlignment="0" applyProtection="0"/>
    <xf numFmtId="0" fontId="47" fillId="70" borderId="32" applyNumberFormat="0" applyAlignment="0" applyProtection="0"/>
    <xf numFmtId="0" fontId="46" fillId="70" borderId="32" applyNumberFormat="0" applyAlignment="0" applyProtection="0"/>
    <xf numFmtId="0" fontId="47" fillId="70" borderId="32" applyNumberFormat="0" applyAlignment="0" applyProtection="0"/>
    <xf numFmtId="0" fontId="48" fillId="68" borderId="32" applyNumberFormat="0" applyAlignment="0" applyProtection="0"/>
    <xf numFmtId="0" fontId="42" fillId="68" borderId="32" applyNumberFormat="0" applyAlignment="0" applyProtection="0"/>
    <xf numFmtId="0" fontId="48" fillId="68" borderId="32" applyNumberFormat="0" applyAlignment="0" applyProtection="0"/>
    <xf numFmtId="0" fontId="49" fillId="69" borderId="32" applyNumberFormat="0" applyAlignment="0" applyProtection="0"/>
    <xf numFmtId="0" fontId="50" fillId="69" borderId="32" applyNumberFormat="0" applyAlignment="0" applyProtection="0"/>
    <xf numFmtId="0" fontId="49" fillId="69" borderId="32" applyNumberFormat="0" applyAlignment="0" applyProtection="0"/>
    <xf numFmtId="0" fontId="50" fillId="69" borderId="32" applyNumberFormat="0" applyAlignment="0" applyProtection="0"/>
    <xf numFmtId="0" fontId="49" fillId="69" borderId="32" applyNumberFormat="0" applyAlignment="0" applyProtection="0"/>
    <xf numFmtId="0" fontId="50" fillId="69" borderId="32" applyNumberFormat="0" applyAlignment="0" applyProtection="0"/>
    <xf numFmtId="0" fontId="49" fillId="69" borderId="32" applyNumberFormat="0" applyAlignment="0" applyProtection="0"/>
    <xf numFmtId="0" fontId="50" fillId="69" borderId="32" applyNumberFormat="0" applyAlignment="0" applyProtection="0"/>
    <xf numFmtId="0" fontId="49" fillId="69" borderId="32" applyNumberFormat="0" applyAlignment="0" applyProtection="0"/>
    <xf numFmtId="0" fontId="50" fillId="69" borderId="32" applyNumberFormat="0" applyAlignment="0" applyProtection="0"/>
    <xf numFmtId="0" fontId="49" fillId="69" borderId="32" applyNumberFormat="0" applyAlignment="0" applyProtection="0"/>
    <xf numFmtId="0" fontId="50" fillId="69" borderId="32" applyNumberFormat="0" applyAlignment="0" applyProtection="0"/>
    <xf numFmtId="0" fontId="48" fillId="68" borderId="32" applyNumberFormat="0" applyAlignment="0" applyProtection="0"/>
    <xf numFmtId="0" fontId="42" fillId="68" borderId="32" applyNumberFormat="0" applyAlignment="0" applyProtection="0"/>
    <xf numFmtId="0" fontId="48" fillId="68" borderId="32" applyNumberFormat="0" applyAlignment="0" applyProtection="0"/>
    <xf numFmtId="43" fontId="56" fillId="0" borderId="0" applyFont="0" applyFill="0" applyBorder="0" applyAlignment="0" applyProtection="0"/>
    <xf numFmtId="43" fontId="34" fillId="0" borderId="0" applyFont="0" applyFill="0" applyBorder="0" applyAlignment="0" applyProtection="0"/>
    <xf numFmtId="43" fontId="56" fillId="0" borderId="0" applyFont="0" applyFill="0" applyBorder="0" applyAlignment="0" applyProtection="0"/>
    <xf numFmtId="43" fontId="34" fillId="0" borderId="0" applyFont="0" applyFill="0" applyBorder="0" applyAlignment="0" applyProtection="0"/>
    <xf numFmtId="43" fontId="56" fillId="0" borderId="0" applyFont="0" applyFill="0" applyBorder="0" applyAlignment="0" applyProtection="0"/>
    <xf numFmtId="43" fontId="34" fillId="0" borderId="0" applyFont="0" applyFill="0" applyBorder="0" applyAlignment="0" applyProtection="0"/>
    <xf numFmtId="43" fontId="56" fillId="0" borderId="0" applyFont="0" applyFill="0" applyBorder="0" applyAlignment="0" applyProtection="0"/>
    <xf numFmtId="43" fontId="34" fillId="0" borderId="0" applyFont="0" applyFill="0" applyBorder="0" applyAlignment="0" applyProtection="0"/>
    <xf numFmtId="43" fontId="57"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7" fillId="0" borderId="0" applyFont="0" applyFill="0" applyBorder="0" applyAlignment="0" applyProtection="0"/>
    <xf numFmtId="43" fontId="11" fillId="0" borderId="0" applyFont="0" applyFill="0" applyBorder="0" applyAlignment="0" applyProtection="0"/>
    <xf numFmtId="43" fontId="56" fillId="0" borderId="0" applyFont="0" applyFill="0" applyBorder="0" applyAlignment="0" applyProtection="0"/>
    <xf numFmtId="43" fontId="34" fillId="0" borderId="0" applyFont="0" applyFill="0" applyBorder="0" applyAlignment="0" applyProtection="0"/>
    <xf numFmtId="43" fontId="56" fillId="0" borderId="0" applyFont="0" applyFill="0" applyBorder="0" applyAlignment="0" applyProtection="0"/>
    <xf numFmtId="43" fontId="34" fillId="0" borderId="0" applyFont="0" applyFill="0" applyBorder="0" applyAlignment="0" applyProtection="0"/>
    <xf numFmtId="43" fontId="5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34" fillId="0" borderId="0" applyFont="0" applyFill="0" applyBorder="0" applyAlignment="0" applyProtection="0"/>
    <xf numFmtId="43" fontId="56" fillId="0" borderId="0" applyFont="0" applyFill="0" applyBorder="0" applyAlignment="0" applyProtection="0"/>
    <xf numFmtId="43" fontId="34"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22"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06" fillId="38" borderId="32" applyNumberFormat="0" applyAlignment="0" applyProtection="0"/>
    <xf numFmtId="0" fontId="106" fillId="65" borderId="32" applyNumberFormat="0" applyAlignment="0" applyProtection="0"/>
    <xf numFmtId="0" fontId="108" fillId="65" borderId="32" applyNumberFormat="0" applyAlignment="0" applyProtection="0"/>
    <xf numFmtId="0" fontId="106" fillId="65" borderId="32" applyNumberFormat="0" applyAlignment="0" applyProtection="0"/>
    <xf numFmtId="0" fontId="108" fillId="65" borderId="32" applyNumberFormat="0" applyAlignment="0" applyProtection="0"/>
    <xf numFmtId="0" fontId="108" fillId="38" borderId="32" applyNumberFormat="0" applyAlignment="0" applyProtection="0"/>
    <xf numFmtId="0" fontId="106" fillId="38" borderId="32" applyNumberFormat="0" applyAlignment="0" applyProtection="0"/>
    <xf numFmtId="0" fontId="108" fillId="38" borderId="32" applyNumberFormat="0" applyAlignment="0" applyProtection="0"/>
    <xf numFmtId="0" fontId="109" fillId="44" borderId="32" applyNumberFormat="0" applyAlignment="0" applyProtection="0"/>
    <xf numFmtId="0" fontId="110" fillId="44" borderId="32" applyNumberFormat="0" applyAlignment="0" applyProtection="0"/>
    <xf numFmtId="0" fontId="109" fillId="44" borderId="32" applyNumberFormat="0" applyAlignment="0" applyProtection="0"/>
    <xf numFmtId="0" fontId="110" fillId="44" borderId="32" applyNumberFormat="0" applyAlignment="0" applyProtection="0"/>
    <xf numFmtId="0" fontId="109" fillId="44" borderId="32" applyNumberFormat="0" applyAlignment="0" applyProtection="0"/>
    <xf numFmtId="0" fontId="110" fillId="44" borderId="32" applyNumberFormat="0" applyAlignment="0" applyProtection="0"/>
    <xf numFmtId="0" fontId="109" fillId="44" borderId="32" applyNumberFormat="0" applyAlignment="0" applyProtection="0"/>
    <xf numFmtId="0" fontId="110" fillId="44" borderId="32" applyNumberFormat="0" applyAlignment="0" applyProtection="0"/>
    <xf numFmtId="0" fontId="109" fillId="44" borderId="32" applyNumberFormat="0" applyAlignment="0" applyProtection="0"/>
    <xf numFmtId="0" fontId="110" fillId="44" borderId="32" applyNumberFormat="0" applyAlignment="0" applyProtection="0"/>
    <xf numFmtId="0" fontId="109" fillId="44" borderId="32" applyNumberFormat="0" applyAlignment="0" applyProtection="0"/>
    <xf numFmtId="0" fontId="110" fillId="44" borderId="32" applyNumberFormat="0" applyAlignment="0" applyProtection="0"/>
    <xf numFmtId="0" fontId="108" fillId="38" borderId="32" applyNumberFormat="0" applyAlignment="0" applyProtection="0"/>
    <xf numFmtId="0" fontId="106" fillId="38" borderId="32" applyNumberFormat="0" applyAlignment="0" applyProtection="0"/>
    <xf numFmtId="0" fontId="108" fillId="38" borderId="32" applyNumberFormat="0" applyAlignment="0" applyProtection="0"/>
    <xf numFmtId="0" fontId="111" fillId="68" borderId="33" applyNumberFormat="0" applyAlignment="0" applyProtection="0"/>
    <xf numFmtId="0" fontId="112" fillId="68" borderId="33" applyNumberFormat="0" applyAlignment="0" applyProtection="0"/>
    <xf numFmtId="0" fontId="113" fillId="68" borderId="33" applyNumberFormat="0" applyAlignment="0" applyProtection="0"/>
    <xf numFmtId="0" fontId="112" fillId="68" borderId="33" applyNumberFormat="0" applyAlignment="0" applyProtection="0"/>
    <xf numFmtId="0" fontId="113" fillId="68" borderId="33" applyNumberFormat="0" applyAlignment="0" applyProtection="0"/>
    <xf numFmtId="0" fontId="114" fillId="68" borderId="33" applyNumberFormat="0" applyAlignment="0" applyProtection="0"/>
    <xf numFmtId="0" fontId="111" fillId="68" borderId="33" applyNumberFormat="0" applyAlignment="0" applyProtection="0"/>
    <xf numFmtId="0" fontId="114" fillId="68" borderId="33" applyNumberFormat="0" applyAlignment="0" applyProtection="0"/>
    <xf numFmtId="0" fontId="111" fillId="68" borderId="33" applyNumberFormat="0" applyAlignment="0" applyProtection="0"/>
    <xf numFmtId="0" fontId="114" fillId="68" borderId="33" applyNumberFormat="0" applyAlignment="0" applyProtection="0"/>
    <xf numFmtId="0" fontId="111" fillId="68" borderId="33" applyNumberFormat="0" applyAlignment="0" applyProtection="0"/>
    <xf numFmtId="0" fontId="114" fillId="68" borderId="33" applyNumberFormat="0" applyAlignment="0" applyProtection="0"/>
    <xf numFmtId="0" fontId="112" fillId="68" borderId="33" applyNumberFormat="0" applyAlignment="0" applyProtection="0"/>
    <xf numFmtId="0" fontId="113" fillId="68" borderId="33" applyNumberFormat="0" applyAlignment="0" applyProtection="0"/>
    <xf numFmtId="0" fontId="112" fillId="68" borderId="33" applyNumberFormat="0" applyAlignment="0" applyProtection="0"/>
    <xf numFmtId="0" fontId="113" fillId="68" borderId="33" applyNumberFormat="0" applyAlignment="0" applyProtection="0"/>
    <xf numFmtId="0" fontId="111" fillId="68" borderId="3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5" fontId="2" fillId="0" borderId="0"/>
    <xf numFmtId="175"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1" borderId="34" applyNumberFormat="0" applyFont="0" applyAlignment="0" applyProtection="0"/>
    <xf numFmtId="0" fontId="22" fillId="41" borderId="34" applyNumberFormat="0" applyFont="0" applyAlignment="0" applyProtection="0"/>
    <xf numFmtId="0" fontId="23" fillId="41" borderId="34" applyNumberFormat="0" applyFont="0" applyAlignment="0" applyProtection="0"/>
    <xf numFmtId="0" fontId="22" fillId="41" borderId="34" applyNumberFormat="0" applyFont="0" applyAlignment="0" applyProtection="0"/>
    <xf numFmtId="0" fontId="23"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55" borderId="34" applyNumberFormat="0" applyFont="0" applyAlignment="0" applyProtection="0"/>
    <xf numFmtId="0" fontId="11" fillId="55" borderId="34" applyNumberFormat="0" applyFont="0" applyAlignment="0" applyProtection="0"/>
    <xf numFmtId="0" fontId="11" fillId="55" borderId="34" applyNumberFormat="0" applyFont="0" applyAlignment="0" applyProtection="0"/>
    <xf numFmtId="0" fontId="11" fillId="55"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23" fillId="41" borderId="34" applyNumberFormat="0" applyFont="0" applyAlignment="0" applyProtection="0"/>
    <xf numFmtId="0" fontId="22" fillId="41" borderId="34" applyNumberFormat="0" applyFont="0" applyAlignment="0" applyProtection="0"/>
    <xf numFmtId="0" fontId="23" fillId="41" borderId="34"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5" fillId="41" borderId="34" applyNumberFormat="0" applyFont="0" applyAlignment="0" applyProtection="0"/>
    <xf numFmtId="0" fontId="34" fillId="41" borderId="34" applyNumberFormat="0" applyFont="0" applyAlignment="0" applyProtection="0"/>
    <xf numFmtId="0" fontId="5" fillId="41" borderId="34" applyNumberFormat="0" applyFont="0" applyAlignment="0" applyProtection="0"/>
    <xf numFmtId="0" fontId="34"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5" fillId="41" borderId="34" applyNumberFormat="0" applyFont="0" applyAlignment="0" applyProtection="0"/>
    <xf numFmtId="0" fontId="34" fillId="41" borderId="34" applyNumberFormat="0" applyFont="0" applyAlignment="0" applyProtection="0"/>
    <xf numFmtId="0" fontId="5" fillId="41" borderId="34" applyNumberFormat="0" applyFont="0" applyAlignment="0" applyProtection="0"/>
    <xf numFmtId="0" fontId="34"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2" fillId="68" borderId="33" applyNumberFormat="0" applyAlignment="0" applyProtection="0"/>
    <xf numFmtId="0" fontId="112" fillId="70" borderId="33" applyNumberFormat="0" applyAlignment="0" applyProtection="0"/>
    <xf numFmtId="0" fontId="113" fillId="70" borderId="33" applyNumberFormat="0" applyAlignment="0" applyProtection="0"/>
    <xf numFmtId="0" fontId="112" fillId="70" borderId="33" applyNumberFormat="0" applyAlignment="0" applyProtection="0"/>
    <xf numFmtId="0" fontId="113" fillId="70" borderId="33" applyNumberFormat="0" applyAlignment="0" applyProtection="0"/>
    <xf numFmtId="0" fontId="113" fillId="68" borderId="33" applyNumberFormat="0" applyAlignment="0" applyProtection="0"/>
    <xf numFmtId="0" fontId="112" fillId="68" borderId="33" applyNumberFormat="0" applyAlignment="0" applyProtection="0"/>
    <xf numFmtId="0" fontId="113" fillId="68" borderId="33" applyNumberFormat="0" applyAlignment="0" applyProtection="0"/>
    <xf numFmtId="0" fontId="152" fillId="69" borderId="33" applyNumberFormat="0" applyAlignment="0" applyProtection="0"/>
    <xf numFmtId="0" fontId="153" fillId="69" borderId="33" applyNumberFormat="0" applyAlignment="0" applyProtection="0"/>
    <xf numFmtId="0" fontId="152" fillId="69" borderId="33" applyNumberFormat="0" applyAlignment="0" applyProtection="0"/>
    <xf numFmtId="0" fontId="153" fillId="69" borderId="33" applyNumberFormat="0" applyAlignment="0" applyProtection="0"/>
    <xf numFmtId="0" fontId="152" fillId="69" borderId="33" applyNumberFormat="0" applyAlignment="0" applyProtection="0"/>
    <xf numFmtId="0" fontId="153" fillId="69" borderId="33" applyNumberFormat="0" applyAlignment="0" applyProtection="0"/>
    <xf numFmtId="0" fontId="152" fillId="69" borderId="33" applyNumberFormat="0" applyAlignment="0" applyProtection="0"/>
    <xf numFmtId="0" fontId="153" fillId="69" borderId="33" applyNumberFormat="0" applyAlignment="0" applyProtection="0"/>
    <xf numFmtId="0" fontId="152" fillId="69" borderId="33" applyNumberFormat="0" applyAlignment="0" applyProtection="0"/>
    <xf numFmtId="0" fontId="153" fillId="69" borderId="33" applyNumberFormat="0" applyAlignment="0" applyProtection="0"/>
    <xf numFmtId="0" fontId="152" fillId="69" borderId="33" applyNumberFormat="0" applyAlignment="0" applyProtection="0"/>
    <xf numFmtId="0" fontId="153" fillId="69" borderId="33" applyNumberFormat="0" applyAlignment="0" applyProtection="0"/>
    <xf numFmtId="0" fontId="161" fillId="68" borderId="32" applyNumberFormat="0" applyAlignment="0" applyProtection="0"/>
    <xf numFmtId="0" fontId="42" fillId="68" borderId="32" applyNumberFormat="0" applyAlignment="0" applyProtection="0"/>
    <xf numFmtId="0" fontId="48" fillId="68" borderId="32" applyNumberFormat="0" applyAlignment="0" applyProtection="0"/>
    <xf numFmtId="0" fontId="42" fillId="68" borderId="32" applyNumberFormat="0" applyAlignment="0" applyProtection="0"/>
    <xf numFmtId="0" fontId="48" fillId="68" borderId="32" applyNumberFormat="0" applyAlignment="0" applyProtection="0"/>
    <xf numFmtId="0" fontId="162" fillId="68" borderId="32" applyNumberFormat="0" applyAlignment="0" applyProtection="0"/>
    <xf numFmtId="0" fontId="161" fillId="68" borderId="32" applyNumberFormat="0" applyAlignment="0" applyProtection="0"/>
    <xf numFmtId="0" fontId="162" fillId="68" borderId="32" applyNumberFormat="0" applyAlignment="0" applyProtection="0"/>
    <xf numFmtId="0" fontId="161" fillId="68" borderId="32" applyNumberFormat="0" applyAlignment="0" applyProtection="0"/>
    <xf numFmtId="0" fontId="162" fillId="68" borderId="32" applyNumberFormat="0" applyAlignment="0" applyProtection="0"/>
    <xf numFmtId="0" fontId="161" fillId="68" borderId="32" applyNumberFormat="0" applyAlignment="0" applyProtection="0"/>
    <xf numFmtId="0" fontId="162" fillId="68" borderId="32" applyNumberFormat="0" applyAlignment="0" applyProtection="0"/>
    <xf numFmtId="0" fontId="42" fillId="68" borderId="32" applyNumberFormat="0" applyAlignment="0" applyProtection="0"/>
    <xf numFmtId="0" fontId="48" fillId="68" borderId="32" applyNumberFormat="0" applyAlignment="0" applyProtection="0"/>
    <xf numFmtId="0" fontId="42" fillId="68" borderId="32" applyNumberFormat="0" applyAlignment="0" applyProtection="0"/>
    <xf numFmtId="0" fontId="48" fillId="68" borderId="32" applyNumberFormat="0" applyAlignment="0" applyProtection="0"/>
    <xf numFmtId="0" fontId="162" fillId="68" borderId="32" applyNumberFormat="0" applyAlignment="0" applyProtection="0"/>
    <xf numFmtId="0" fontId="161" fillId="68" borderId="32" applyNumberFormat="0" applyAlignment="0" applyProtection="0"/>
    <xf numFmtId="0" fontId="162" fillId="68" borderId="32" applyNumberFormat="0" applyAlignment="0" applyProtection="0"/>
    <xf numFmtId="0" fontId="65" fillId="0" borderId="35" applyNumberFormat="0" applyFill="0" applyAlignment="0" applyProtection="0"/>
    <xf numFmtId="0" fontId="8" fillId="0" borderId="36" applyNumberFormat="0" applyFill="0" applyAlignment="0" applyProtection="0"/>
    <xf numFmtId="0" fontId="174" fillId="0" borderId="36" applyNumberFormat="0" applyFill="0" applyAlignment="0" applyProtection="0"/>
    <xf numFmtId="0" fontId="8" fillId="0" borderId="36" applyNumberFormat="0" applyFill="0" applyAlignment="0" applyProtection="0"/>
    <xf numFmtId="0" fontId="174" fillId="0" borderId="36" applyNumberFormat="0" applyFill="0" applyAlignment="0" applyProtection="0"/>
    <xf numFmtId="0" fontId="65" fillId="0" borderId="37" applyNumberFormat="0" applyFill="0" applyAlignment="0" applyProtection="0"/>
    <xf numFmtId="0" fontId="66" fillId="0" borderId="37" applyNumberFormat="0" applyFill="0" applyAlignment="0" applyProtection="0"/>
    <xf numFmtId="0" fontId="65" fillId="0" borderId="37" applyNumberFormat="0" applyFill="0" applyAlignment="0" applyProtection="0"/>
    <xf numFmtId="0" fontId="66" fillId="0" borderId="37" applyNumberFormat="0" applyFill="0" applyAlignment="0" applyProtection="0"/>
    <xf numFmtId="0" fontId="66" fillId="0" borderId="35" applyNumberFormat="0" applyFill="0" applyAlignment="0" applyProtection="0"/>
    <xf numFmtId="0" fontId="65" fillId="0" borderId="35" applyNumberFormat="0" applyFill="0" applyAlignment="0" applyProtection="0"/>
    <xf numFmtId="0" fontId="66" fillId="0" borderId="35" applyNumberFormat="0" applyFill="0" applyAlignment="0" applyProtection="0"/>
    <xf numFmtId="0" fontId="175" fillId="0" borderId="36" applyNumberFormat="0" applyFill="0" applyAlignment="0" applyProtection="0"/>
    <xf numFmtId="0" fontId="176" fillId="0" borderId="36" applyNumberFormat="0" applyFill="0" applyAlignment="0" applyProtection="0"/>
    <xf numFmtId="0" fontId="175" fillId="0" borderId="36" applyNumberFormat="0" applyFill="0" applyAlignment="0" applyProtection="0"/>
    <xf numFmtId="0" fontId="176" fillId="0" borderId="36" applyNumberFormat="0" applyFill="0" applyAlignment="0" applyProtection="0"/>
    <xf numFmtId="0" fontId="175" fillId="0" borderId="36" applyNumberFormat="0" applyFill="0" applyAlignment="0" applyProtection="0"/>
    <xf numFmtId="0" fontId="176" fillId="0" borderId="36" applyNumberFormat="0" applyFill="0" applyAlignment="0" applyProtection="0"/>
    <xf numFmtId="0" fontId="175" fillId="0" borderId="36" applyNumberFormat="0" applyFill="0" applyAlignment="0" applyProtection="0"/>
    <xf numFmtId="0" fontId="176" fillId="0" borderId="36" applyNumberFormat="0" applyFill="0" applyAlignment="0" applyProtection="0"/>
    <xf numFmtId="0" fontId="175" fillId="0" borderId="36" applyNumberFormat="0" applyFill="0" applyAlignment="0" applyProtection="0"/>
    <xf numFmtId="0" fontId="176" fillId="0" borderId="36" applyNumberFormat="0" applyFill="0" applyAlignment="0" applyProtection="0"/>
    <xf numFmtId="0" fontId="175" fillId="0" borderId="36" applyNumberFormat="0" applyFill="0" applyAlignment="0" applyProtection="0"/>
    <xf numFmtId="0" fontId="176" fillId="0" borderId="36" applyNumberFormat="0" applyFill="0" applyAlignment="0" applyProtection="0"/>
    <xf numFmtId="0" fontId="66" fillId="0" borderId="35" applyNumberFormat="0" applyFill="0" applyAlignment="0" applyProtection="0"/>
    <xf numFmtId="0" fontId="65" fillId="0" borderId="35" applyNumberFormat="0" applyFill="0" applyAlignment="0" applyProtection="0"/>
    <xf numFmtId="0" fontId="66" fillId="0" borderId="35" applyNumberFormat="0" applyFill="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4" fontId="2" fillId="0" borderId="0" applyFont="0" applyFill="0" applyBorder="0" applyAlignment="0" applyProtection="0"/>
    <xf numFmtId="0" fontId="177" fillId="38" borderId="32" applyNumberFormat="0" applyAlignment="0" applyProtection="0"/>
    <xf numFmtId="0" fontId="106" fillId="38" borderId="32" applyNumberFormat="0" applyAlignment="0" applyProtection="0"/>
    <xf numFmtId="0" fontId="108" fillId="38" borderId="32" applyNumberFormat="0" applyAlignment="0" applyProtection="0"/>
    <xf numFmtId="0" fontId="106" fillId="38" borderId="32" applyNumberFormat="0" applyAlignment="0" applyProtection="0"/>
    <xf numFmtId="0" fontId="108" fillId="38" borderId="32" applyNumberFormat="0" applyAlignment="0" applyProtection="0"/>
    <xf numFmtId="0" fontId="178" fillId="38" borderId="32" applyNumberFormat="0" applyAlignment="0" applyProtection="0"/>
    <xf numFmtId="0" fontId="177" fillId="38" borderId="32" applyNumberFormat="0" applyAlignment="0" applyProtection="0"/>
    <xf numFmtId="0" fontId="178" fillId="38" borderId="32" applyNumberFormat="0" applyAlignment="0" applyProtection="0"/>
    <xf numFmtId="0" fontId="177" fillId="38" borderId="32" applyNumberFormat="0" applyAlignment="0" applyProtection="0"/>
    <xf numFmtId="0" fontId="178" fillId="38" borderId="32" applyNumberFormat="0" applyAlignment="0" applyProtection="0"/>
    <xf numFmtId="0" fontId="177" fillId="38" borderId="32" applyNumberFormat="0" applyAlignment="0" applyProtection="0"/>
    <xf numFmtId="0" fontId="178" fillId="38" borderId="32" applyNumberFormat="0" applyAlignment="0" applyProtection="0"/>
    <xf numFmtId="0" fontId="106" fillId="38" borderId="32" applyNumberFormat="0" applyAlignment="0" applyProtection="0"/>
    <xf numFmtId="0" fontId="108" fillId="38" borderId="32" applyNumberFormat="0" applyAlignment="0" applyProtection="0"/>
    <xf numFmtId="0" fontId="106" fillId="38" borderId="32" applyNumberFormat="0" applyAlignment="0" applyProtection="0"/>
    <xf numFmtId="0" fontId="108" fillId="38" borderId="32" applyNumberFormat="0" applyAlignment="0" applyProtection="0"/>
    <xf numFmtId="0" fontId="178" fillId="38" borderId="32" applyNumberFormat="0" applyAlignment="0" applyProtection="0"/>
    <xf numFmtId="0" fontId="177" fillId="38" borderId="32" applyNumberFormat="0" applyAlignment="0" applyProtection="0"/>
    <xf numFmtId="0" fontId="178" fillId="38" borderId="32" applyNumberFormat="0" applyAlignment="0" applyProtection="0"/>
    <xf numFmtId="0" fontId="179" fillId="0" borderId="35" applyNumberFormat="0" applyFill="0" applyAlignment="0" applyProtection="0"/>
    <xf numFmtId="0" fontId="65" fillId="0" borderId="35" applyNumberFormat="0" applyFill="0" applyAlignment="0" applyProtection="0"/>
    <xf numFmtId="0" fontId="66" fillId="0" borderId="35" applyNumberFormat="0" applyFill="0" applyAlignment="0" applyProtection="0"/>
    <xf numFmtId="0" fontId="65" fillId="0" borderId="35" applyNumberFormat="0" applyFill="0" applyAlignment="0" applyProtection="0"/>
    <xf numFmtId="0" fontId="66" fillId="0" borderId="35" applyNumberFormat="0" applyFill="0" applyAlignment="0" applyProtection="0"/>
    <xf numFmtId="0" fontId="180" fillId="0" borderId="35" applyNumberFormat="0" applyFill="0" applyAlignment="0" applyProtection="0"/>
    <xf numFmtId="0" fontId="179" fillId="0" borderId="35" applyNumberFormat="0" applyFill="0" applyAlignment="0" applyProtection="0"/>
    <xf numFmtId="0" fontId="180" fillId="0" borderId="35" applyNumberFormat="0" applyFill="0" applyAlignment="0" applyProtection="0"/>
    <xf numFmtId="0" fontId="179" fillId="0" borderId="35" applyNumberFormat="0" applyFill="0" applyAlignment="0" applyProtection="0"/>
    <xf numFmtId="0" fontId="180" fillId="0" borderId="35" applyNumberFormat="0" applyFill="0" applyAlignment="0" applyProtection="0"/>
    <xf numFmtId="0" fontId="179" fillId="0" borderId="35" applyNumberFormat="0" applyFill="0" applyAlignment="0" applyProtection="0"/>
    <xf numFmtId="0" fontId="180" fillId="0" borderId="35" applyNumberFormat="0" applyFill="0" applyAlignment="0" applyProtection="0"/>
    <xf numFmtId="0" fontId="65" fillId="0" borderId="35" applyNumberFormat="0" applyFill="0" applyAlignment="0" applyProtection="0"/>
    <xf numFmtId="0" fontId="66" fillId="0" borderId="35" applyNumberFormat="0" applyFill="0" applyAlignment="0" applyProtection="0"/>
    <xf numFmtId="0" fontId="65" fillId="0" borderId="35" applyNumberFormat="0" applyFill="0" applyAlignment="0" applyProtection="0"/>
    <xf numFmtId="0" fontId="66" fillId="0" borderId="35" applyNumberFormat="0" applyFill="0" applyAlignment="0" applyProtection="0"/>
    <xf numFmtId="0" fontId="180" fillId="0" borderId="35" applyNumberFormat="0" applyFill="0" applyAlignment="0" applyProtection="0"/>
    <xf numFmtId="0" fontId="179" fillId="0" borderId="35" applyNumberFormat="0" applyFill="0" applyAlignment="0" applyProtection="0"/>
    <xf numFmtId="0" fontId="180" fillId="0" borderId="35" applyNumberFormat="0" applyFill="0" applyAlignment="0" applyProtection="0"/>
    <xf numFmtId="0" fontId="11" fillId="0" borderId="0"/>
    <xf numFmtId="9" fontId="11" fillId="0" borderId="0" applyFont="0" applyFill="0" applyBorder="0" applyAlignment="0" applyProtection="0"/>
    <xf numFmtId="0" fontId="1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164" fontId="34" fillId="0" borderId="0" applyFont="0" applyFill="0" applyBorder="0" applyAlignment="0" applyProtection="0"/>
    <xf numFmtId="164" fontId="56" fillId="0" borderId="0" applyFont="0" applyFill="0" applyBorder="0" applyAlignment="0" applyProtection="0"/>
    <xf numFmtId="169"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4" fontId="34" fillId="0" borderId="0" applyFont="0" applyFill="0" applyBorder="0" applyAlignment="0" applyProtection="0"/>
    <xf numFmtId="164" fontId="56"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4" fontId="11" fillId="0" borderId="0" applyFont="0" applyFill="0" applyBorder="0" applyAlignment="0" applyProtection="0"/>
    <xf numFmtId="43" fontId="11" fillId="0" borderId="0" applyFont="0" applyFill="0" applyBorder="0" applyAlignment="0" applyProtection="0"/>
    <xf numFmtId="164" fontId="57" fillId="0" borderId="0" applyFont="0" applyFill="0" applyBorder="0" applyAlignment="0" applyProtection="0"/>
    <xf numFmtId="0" fontId="11" fillId="0" borderId="0" applyFont="0" applyFill="0" applyBorder="0" applyAlignment="0" applyProtection="0"/>
    <xf numFmtId="168"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4" fontId="34" fillId="0" borderId="0" applyFont="0" applyFill="0" applyBorder="0" applyAlignment="0" applyProtection="0"/>
    <xf numFmtId="164" fontId="56"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164" fontId="11" fillId="0" borderId="0" applyFont="0" applyFill="0" applyBorder="0" applyAlignment="0" applyProtection="0"/>
    <xf numFmtId="43" fontId="11" fillId="0" borderId="0" applyFont="0" applyFill="0" applyBorder="0" applyAlignment="0" applyProtection="0"/>
    <xf numFmtId="164" fontId="34" fillId="0" borderId="0" applyFont="0" applyFill="0" applyBorder="0" applyAlignment="0" applyProtection="0"/>
    <xf numFmtId="164" fontId="56" fillId="0" borderId="0" applyFont="0" applyFill="0" applyBorder="0" applyAlignment="0" applyProtection="0"/>
    <xf numFmtId="43" fontId="11" fillId="0" borderId="0" applyFont="0" applyFill="0" applyBorder="0" applyAlignment="0" applyProtection="0"/>
    <xf numFmtId="164"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4" fontId="22" fillId="0" borderId="0" applyFont="0" applyFill="0" applyBorder="0" applyAlignment="0" applyProtection="0"/>
    <xf numFmtId="43" fontId="11" fillId="0" borderId="0" applyFont="0" applyFill="0" applyBorder="0" applyAlignment="0" applyProtection="0"/>
    <xf numFmtId="164" fontId="11" fillId="0" borderId="0" applyFont="0" applyFill="0" applyBorder="0" applyAlignment="0" applyProtection="0"/>
    <xf numFmtId="43" fontId="11" fillId="0" borderId="0" applyFont="0" applyFill="0" applyBorder="0" applyAlignment="0" applyProtection="0"/>
    <xf numFmtId="171" fontId="11" fillId="0" borderId="0" applyFont="0" applyFill="0" applyBorder="0" applyAlignment="0" applyProtection="0"/>
    <xf numFmtId="172" fontId="11" fillId="0" borderId="0" applyFont="0" applyFill="0" applyBorder="0" applyAlignment="0" applyProtection="0"/>
    <xf numFmtId="173"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3" fontId="11" fillId="0" borderId="0" applyFont="0" applyFill="0" applyBorder="0" applyAlignment="0" applyProtection="0"/>
    <xf numFmtId="0" fontId="167" fillId="0" borderId="0"/>
    <xf numFmtId="0" fontId="11" fillId="0" borderId="0"/>
    <xf numFmtId="0" fontId="2" fillId="0" borderId="0"/>
    <xf numFmtId="0" fontId="2" fillId="0" borderId="0"/>
    <xf numFmtId="0" fontId="2" fillId="0" borderId="0"/>
    <xf numFmtId="0" fontId="2" fillId="0" borderId="0"/>
    <xf numFmtId="167" fontId="11" fillId="0" borderId="0">
      <alignment vertical="top"/>
    </xf>
    <xf numFmtId="167" fontId="11" fillId="0" borderId="0">
      <alignment vertical="top"/>
    </xf>
    <xf numFmtId="0" fontId="11" fillId="0" borderId="0"/>
    <xf numFmtId="0" fontId="2" fillId="0" borderId="0"/>
    <xf numFmtId="0" fontId="2" fillId="0" borderId="0"/>
    <xf numFmtId="0" fontId="2" fillId="0" borderId="0"/>
    <xf numFmtId="0" fontId="2" fillId="0" borderId="0"/>
    <xf numFmtId="0" fontId="11" fillId="0" borderId="0"/>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xf numFmtId="0" fontId="11" fillId="0" borderId="0"/>
    <xf numFmtId="0" fontId="11" fillId="0" borderId="0"/>
    <xf numFmtId="167" fontId="11" fillId="0" borderId="0"/>
    <xf numFmtId="0" fontId="11" fillId="0" borderId="0"/>
    <xf numFmtId="167" fontId="11" fillId="0" borderId="0"/>
    <xf numFmtId="167" fontId="11" fillId="0" borderId="0"/>
    <xf numFmtId="0" fontId="11" fillId="0" borderId="0"/>
    <xf numFmtId="0" fontId="11" fillId="0" borderId="0"/>
    <xf numFmtId="0" fontId="11" fillId="0" borderId="0"/>
    <xf numFmtId="167" fontId="11" fillId="0" borderId="0">
      <alignment vertical="top"/>
    </xf>
    <xf numFmtId="0" fontId="2" fillId="0" borderId="0"/>
    <xf numFmtId="0" fontId="2" fillId="0" borderId="0"/>
    <xf numFmtId="0" fontId="2" fillId="0" borderId="0"/>
    <xf numFmtId="0" fontId="2"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2" fillId="0" borderId="0"/>
    <xf numFmtId="0" fontId="2" fillId="0" borderId="0"/>
    <xf numFmtId="0" fontId="2" fillId="0" borderId="0"/>
    <xf numFmtId="0" fontId="2" fillId="0" borderId="0"/>
    <xf numFmtId="0" fontId="11" fillId="0" borderId="0"/>
    <xf numFmtId="0" fontId="11" fillId="0" borderId="0"/>
    <xf numFmtId="0" fontId="11" fillId="0" borderId="0"/>
    <xf numFmtId="0" fontId="11" fillId="0" borderId="0"/>
    <xf numFmtId="0" fontId="11" fillId="0" borderId="0"/>
    <xf numFmtId="167" fontId="11" fillId="0" borderId="0">
      <alignment vertical="top"/>
    </xf>
    <xf numFmtId="0" fontId="11" fillId="0" borderId="0"/>
    <xf numFmtId="0" fontId="2" fillId="0" borderId="0"/>
    <xf numFmtId="0" fontId="2" fillId="0" borderId="0"/>
    <xf numFmtId="0" fontId="2" fillId="0" borderId="0"/>
    <xf numFmtId="0" fontId="2"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2" fillId="0" borderId="0"/>
    <xf numFmtId="0" fontId="2" fillId="0" borderId="0"/>
    <xf numFmtId="0" fontId="2" fillId="0" borderId="0"/>
    <xf numFmtId="0" fontId="2" fillId="0" borderId="0"/>
    <xf numFmtId="0" fontId="11" fillId="0" borderId="0"/>
    <xf numFmtId="0" fontId="11" fillId="0" borderId="0">
      <alignment wrapTex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xf numFmtId="0" fontId="11" fillId="0" borderId="0"/>
    <xf numFmtId="0" fontId="11" fillId="0" borderId="0"/>
    <xf numFmtId="0" fontId="57" fillId="0" borderId="0">
      <alignment vertical="top"/>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11" fillId="0" borderId="0"/>
    <xf numFmtId="0" fontId="11" fillId="0" borderId="0"/>
    <xf numFmtId="0" fontId="11" fillId="0" borderId="0"/>
    <xf numFmtId="175" fontId="2" fillId="0" borderId="0"/>
    <xf numFmtId="175" fontId="2" fillId="0" borderId="0"/>
    <xf numFmtId="175" fontId="2" fillId="0" borderId="0"/>
    <xf numFmtId="175" fontId="2" fillId="0" borderId="0"/>
    <xf numFmtId="175"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2" fillId="0" borderId="0"/>
    <xf numFmtId="0" fontId="2" fillId="0" borderId="0"/>
    <xf numFmtId="0" fontId="2" fillId="0" borderId="0"/>
    <xf numFmtId="0" fontId="2" fillId="0" borderId="0"/>
    <xf numFmtId="0" fontId="2" fillId="0" borderId="0"/>
    <xf numFmtId="0" fontId="11" fillId="0" borderId="0"/>
    <xf numFmtId="0" fontId="11" fillId="0" borderId="0"/>
    <xf numFmtId="0" fontId="11" fillId="0" borderId="0">
      <alignment wrapText="1"/>
    </xf>
    <xf numFmtId="0" fontId="2" fillId="0" borderId="0"/>
    <xf numFmtId="0" fontId="2" fillId="0" borderId="0"/>
    <xf numFmtId="0" fontId="2" fillId="0" borderId="0"/>
    <xf numFmtId="0" fontId="2" fillId="0" borderId="0"/>
    <xf numFmtId="0" fontId="2" fillId="0" borderId="0"/>
    <xf numFmtId="0" fontId="11" fillId="0" borderId="0"/>
    <xf numFmtId="0" fontId="11" fillId="0" borderId="0"/>
    <xf numFmtId="0" fontId="2" fillId="0" borderId="0"/>
    <xf numFmtId="0" fontId="2" fillId="0" borderId="0"/>
    <xf numFmtId="0" fontId="2" fillId="0" borderId="0"/>
    <xf numFmtId="0" fontId="2" fillId="0" borderId="0"/>
    <xf numFmtId="0" fontId="2" fillId="0" borderId="0"/>
    <xf numFmtId="0" fontId="11" fillId="0" borderId="0">
      <alignment wrapText="1"/>
    </xf>
    <xf numFmtId="0" fontId="11" fillId="0" borderId="0"/>
    <xf numFmtId="0" fontId="11" fillId="0" borderId="0">
      <alignment wrapText="1"/>
    </xf>
    <xf numFmtId="0" fontId="11" fillId="0" borderId="0"/>
    <xf numFmtId="0" fontId="11" fillId="0" borderId="0"/>
    <xf numFmtId="0" fontId="11" fillId="0" borderId="0"/>
    <xf numFmtId="0" fontId="11" fillId="0" borderId="0">
      <alignment wrapText="1"/>
    </xf>
    <xf numFmtId="0" fontId="2" fillId="0" borderId="0"/>
    <xf numFmtId="0" fontId="2" fillId="0" borderId="0"/>
    <xf numFmtId="0" fontId="2" fillId="0" borderId="0"/>
    <xf numFmtId="0" fontId="2" fillId="0" borderId="0"/>
    <xf numFmtId="0" fontId="2" fillId="0" borderId="0"/>
    <xf numFmtId="0" fontId="11" fillId="0" borderId="0"/>
    <xf numFmtId="0" fontId="11" fillId="0" borderId="0"/>
    <xf numFmtId="0" fontId="11" fillId="0" borderId="0"/>
    <xf numFmtId="0" fontId="2" fillId="0" borderId="0"/>
    <xf numFmtId="0" fontId="2" fillId="0" borderId="0"/>
    <xf numFmtId="0" fontId="2" fillId="0" borderId="0"/>
    <xf numFmtId="0" fontId="2" fillId="0" borderId="0"/>
    <xf numFmtId="0" fontId="2" fillId="0" borderId="0"/>
    <xf numFmtId="0" fontId="11" fillId="0" borderId="0">
      <alignment wrapText="1"/>
    </xf>
    <xf numFmtId="0" fontId="11" fillId="0" borderId="0">
      <alignment wrapText="1"/>
    </xf>
    <xf numFmtId="0" fontId="11" fillId="41" borderId="34" applyNumberFormat="0" applyFont="0" applyAlignment="0" applyProtection="0"/>
    <xf numFmtId="0" fontId="11" fillId="55" borderId="34" applyNumberFormat="0" applyFont="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0" fontId="11" fillId="41" borderId="34" applyNumberFormat="0" applyFont="0" applyAlignment="0" applyProtection="0"/>
    <xf numFmtId="9"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177" fontId="11" fillId="0" borderId="0" applyFont="0" applyFill="0" applyBorder="0" applyAlignment="0" applyProtection="0"/>
    <xf numFmtId="165"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164" fontId="22" fillId="0" borderId="0" applyFont="0" applyFill="0" applyBorder="0" applyAlignment="0" applyProtection="0"/>
    <xf numFmtId="164" fontId="23" fillId="0" borderId="0" applyFont="0" applyFill="0" applyBorder="0" applyAlignment="0" applyProtection="0"/>
    <xf numFmtId="164" fontId="22" fillId="0" borderId="0" applyFont="0" applyFill="0" applyBorder="0" applyAlignment="0" applyProtection="0"/>
    <xf numFmtId="164" fontId="23" fillId="0" borderId="0" applyFont="0" applyFill="0" applyBorder="0" applyAlignment="0" applyProtection="0"/>
    <xf numFmtId="164" fontId="22" fillId="0" borderId="0" applyFont="0" applyFill="0" applyBorder="0" applyAlignment="0" applyProtection="0"/>
    <xf numFmtId="164" fontId="23" fillId="0" borderId="0" applyFont="0" applyFill="0" applyBorder="0" applyAlignment="0" applyProtection="0"/>
    <xf numFmtId="164" fontId="22" fillId="0" borderId="0" applyFont="0" applyFill="0" applyBorder="0" applyAlignment="0" applyProtection="0"/>
    <xf numFmtId="164" fontId="23" fillId="0" borderId="0" applyFont="0" applyFill="0" applyBorder="0" applyAlignment="0" applyProtection="0"/>
    <xf numFmtId="164" fontId="22" fillId="0" borderId="0" applyFont="0" applyFill="0" applyBorder="0" applyAlignment="0" applyProtection="0"/>
    <xf numFmtId="164" fontId="23" fillId="0" borderId="0" applyFont="0" applyFill="0" applyBorder="0" applyAlignment="0" applyProtection="0"/>
    <xf numFmtId="164" fontId="22" fillId="0" borderId="0" applyFont="0" applyFill="0" applyBorder="0" applyAlignment="0" applyProtection="0"/>
    <xf numFmtId="164" fontId="23" fillId="0" borderId="0" applyFont="0" applyFill="0" applyBorder="0" applyAlignment="0" applyProtection="0"/>
    <xf numFmtId="164" fontId="22" fillId="0" borderId="0" applyFont="0" applyFill="0" applyBorder="0" applyAlignment="0" applyProtection="0"/>
    <xf numFmtId="164" fontId="23" fillId="0" borderId="0" applyFont="0" applyFill="0" applyBorder="0" applyAlignment="0" applyProtection="0"/>
    <xf numFmtId="164" fontId="22" fillId="0" borderId="0" applyFont="0" applyFill="0" applyBorder="0" applyAlignment="0" applyProtection="0"/>
    <xf numFmtId="164" fontId="23" fillId="0" borderId="0" applyFont="0" applyFill="0" applyBorder="0" applyAlignment="0" applyProtection="0"/>
    <xf numFmtId="164" fontId="22" fillId="0" borderId="0" applyFont="0" applyFill="0" applyBorder="0" applyAlignment="0" applyProtection="0"/>
    <xf numFmtId="164" fontId="23" fillId="0" borderId="0" applyFont="0" applyFill="0" applyBorder="0" applyAlignment="0" applyProtection="0"/>
    <xf numFmtId="164" fontId="22" fillId="0" borderId="0" applyFont="0" applyFill="0" applyBorder="0" applyAlignment="0" applyProtection="0"/>
    <xf numFmtId="164" fontId="23" fillId="0" borderId="0" applyFont="0" applyFill="0" applyBorder="0" applyAlignment="0" applyProtection="0"/>
    <xf numFmtId="169" fontId="11" fillId="0" borderId="0" applyFont="0" applyFill="0" applyBorder="0" applyAlignment="0" applyProtection="0"/>
    <xf numFmtId="43" fontId="56" fillId="0" borderId="0" applyFont="0" applyFill="0" applyBorder="0" applyAlignment="0" applyProtection="0"/>
    <xf numFmtId="169" fontId="11" fillId="0" borderId="0" applyFont="0" applyFill="0" applyBorder="0" applyAlignment="0" applyProtection="0"/>
    <xf numFmtId="164" fontId="11" fillId="0" borderId="0" applyFont="0" applyFill="0" applyBorder="0" applyAlignment="0" applyProtection="0"/>
    <xf numFmtId="169" fontId="11" fillId="0" borderId="0" applyFont="0" applyFill="0" applyBorder="0" applyAlignment="0" applyProtection="0"/>
    <xf numFmtId="164" fontId="22" fillId="0" borderId="0" applyFont="0" applyFill="0" applyBorder="0" applyAlignment="0" applyProtection="0"/>
    <xf numFmtId="164" fontId="23" fillId="0" borderId="0" applyFont="0" applyFill="0" applyBorder="0" applyAlignment="0" applyProtection="0"/>
    <xf numFmtId="164" fontId="22" fillId="0" borderId="0" applyFont="0" applyFill="0" applyBorder="0" applyAlignment="0" applyProtection="0"/>
    <xf numFmtId="164" fontId="23" fillId="0" borderId="0" applyFont="0" applyFill="0" applyBorder="0" applyAlignment="0" applyProtection="0"/>
    <xf numFmtId="43" fontId="11" fillId="0" borderId="0" applyFont="0" applyFill="0" applyBorder="0" applyAlignment="0" applyProtection="0"/>
    <xf numFmtId="164"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4"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4"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4"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4"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4"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4" fontId="11" fillId="0" borderId="0" applyFont="0" applyFill="0" applyBorder="0" applyAlignment="0" applyProtection="0"/>
    <xf numFmtId="169"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22" fillId="0" borderId="0" applyFont="0" applyFill="0" applyBorder="0" applyAlignment="0" applyProtection="0"/>
    <xf numFmtId="164" fontId="23" fillId="0" borderId="0" applyFont="0" applyFill="0" applyBorder="0" applyAlignment="0" applyProtection="0"/>
    <xf numFmtId="0" fontId="2" fillId="0" borderId="0"/>
    <xf numFmtId="164" fontId="15" fillId="0" borderId="0" applyFont="0" applyFill="0" applyBorder="0" applyAlignment="0" applyProtection="0"/>
    <xf numFmtId="9" fontId="15" fillId="0" borderId="0" applyFont="0" applyFill="0" applyBorder="0" applyAlignment="0" applyProtection="0"/>
    <xf numFmtId="44" fontId="2" fillId="0" borderId="0" applyFont="0" applyFill="0" applyBorder="0" applyAlignment="0" applyProtection="0"/>
    <xf numFmtId="0" fontId="15" fillId="0" borderId="0"/>
  </cellStyleXfs>
  <cellXfs count="63">
    <xf numFmtId="0" fontId="0" fillId="0" borderId="0" xfId="0"/>
    <xf numFmtId="0" fontId="6" fillId="0" borderId="0" xfId="0" applyFont="1"/>
    <xf numFmtId="0" fontId="1" fillId="0" borderId="0" xfId="0" applyFont="1"/>
    <xf numFmtId="0" fontId="186" fillId="0" borderId="0" xfId="2407" applyFont="1" applyAlignment="1">
      <alignment horizontal="left" vertical="distributed" wrapText="1"/>
    </xf>
    <xf numFmtId="0" fontId="186" fillId="0" borderId="0" xfId="2407" applyFont="1" applyAlignment="1">
      <alignment horizontal="left" vertical="top" wrapText="1"/>
    </xf>
    <xf numFmtId="0" fontId="9" fillId="0" borderId="0" xfId="2407" applyFont="1" applyAlignment="1">
      <alignment wrapText="1"/>
    </xf>
    <xf numFmtId="0" fontId="186" fillId="0" borderId="0" xfId="2407" applyFont="1" applyAlignment="1">
      <alignment wrapText="1"/>
    </xf>
    <xf numFmtId="0" fontId="9" fillId="0" borderId="0" xfId="0" applyFont="1" applyAlignment="1">
      <alignment horizontal="center" vertical="top"/>
    </xf>
    <xf numFmtId="0" fontId="9" fillId="0" borderId="0" xfId="0" applyFont="1" applyAlignment="1">
      <alignment horizontal="right"/>
    </xf>
    <xf numFmtId="179" fontId="186" fillId="0" borderId="0" xfId="0" applyNumberFormat="1" applyFont="1" applyAlignment="1">
      <alignment horizontal="right" vertical="top"/>
    </xf>
    <xf numFmtId="0" fontId="187" fillId="0" borderId="0" xfId="0" applyFont="1" applyAlignment="1">
      <alignment wrapText="1"/>
    </xf>
    <xf numFmtId="0" fontId="9" fillId="0" borderId="0" xfId="0" applyFont="1"/>
    <xf numFmtId="4" fontId="9" fillId="0" borderId="0" xfId="0" applyNumberFormat="1" applyFont="1"/>
    <xf numFmtId="0" fontId="186" fillId="0" borderId="0" xfId="0" applyFont="1" applyAlignment="1">
      <alignment horizontal="right"/>
    </xf>
    <xf numFmtId="0" fontId="188" fillId="0" borderId="0" xfId="0" applyFont="1"/>
    <xf numFmtId="179" fontId="186" fillId="0" borderId="0" xfId="0" applyNumberFormat="1" applyFont="1" applyAlignment="1">
      <alignment horizontal="right" vertical="top" wrapText="1"/>
    </xf>
    <xf numFmtId="179" fontId="189" fillId="0" borderId="0" xfId="0" applyNumberFormat="1" applyFont="1" applyAlignment="1">
      <alignment horizontal="center" vertical="center" wrapText="1"/>
    </xf>
    <xf numFmtId="179" fontId="189" fillId="0" borderId="0" xfId="0" applyNumberFormat="1" applyFont="1" applyAlignment="1">
      <alignment horizontal="right" vertical="top" wrapText="1"/>
    </xf>
    <xf numFmtId="0" fontId="189" fillId="0" borderId="0" xfId="0" applyFont="1" applyAlignment="1">
      <alignment horizontal="center" vertical="center"/>
    </xf>
    <xf numFmtId="0" fontId="9" fillId="0" borderId="0" xfId="0" applyFont="1" applyAlignment="1">
      <alignment horizontal="right" vertical="top"/>
    </xf>
    <xf numFmtId="179" fontId="186" fillId="0" borderId="0" xfId="0" applyNumberFormat="1" applyFont="1" applyAlignment="1">
      <alignment horizontal="left" vertical="top"/>
    </xf>
    <xf numFmtId="0" fontId="190" fillId="0" borderId="0" xfId="0" applyFont="1" applyAlignment="1">
      <alignment wrapText="1"/>
    </xf>
    <xf numFmtId="0" fontId="190" fillId="0" borderId="0" xfId="0" applyFont="1" applyAlignment="1">
      <alignment horizontal="right" wrapText="1"/>
    </xf>
    <xf numFmtId="0" fontId="190" fillId="0" borderId="0" xfId="0" applyFont="1"/>
    <xf numFmtId="0" fontId="186" fillId="0" borderId="0" xfId="0" applyFont="1"/>
    <xf numFmtId="4" fontId="186" fillId="0" borderId="0" xfId="0" applyNumberFormat="1" applyFont="1"/>
    <xf numFmtId="0" fontId="191" fillId="0" borderId="0" xfId="0" applyFont="1"/>
    <xf numFmtId="0" fontId="193" fillId="0" borderId="0" xfId="0" applyFont="1"/>
    <xf numFmtId="0" fontId="195" fillId="0" borderId="0" xfId="0" applyFont="1" applyAlignment="1">
      <alignment horizontal="left" vertical="center"/>
    </xf>
    <xf numFmtId="0" fontId="194" fillId="0" borderId="39" xfId="0" applyFont="1" applyBorder="1" applyAlignment="1">
      <alignment horizontal="center" vertical="center"/>
    </xf>
    <xf numFmtId="0" fontId="195" fillId="0" borderId="42" xfId="0" applyFont="1" applyBorder="1" applyAlignment="1">
      <alignment horizontal="left" vertical="center"/>
    </xf>
    <xf numFmtId="0" fontId="194" fillId="0" borderId="0" xfId="0" applyFont="1" applyAlignment="1">
      <alignment horizontal="center" vertical="center"/>
    </xf>
    <xf numFmtId="4" fontId="195" fillId="0" borderId="0" xfId="0" applyNumberFormat="1" applyFont="1" applyAlignment="1">
      <alignment horizontal="center" vertical="center"/>
    </xf>
    <xf numFmtId="4" fontId="195" fillId="0" borderId="42" xfId="0" applyNumberFormat="1" applyFont="1" applyBorder="1" applyAlignment="1">
      <alignment horizontal="center" vertical="center"/>
    </xf>
    <xf numFmtId="0" fontId="192" fillId="0" borderId="38" xfId="0" applyFont="1" applyBorder="1"/>
    <xf numFmtId="0" fontId="192" fillId="0" borderId="39" xfId="0" applyFont="1" applyBorder="1"/>
    <xf numFmtId="0" fontId="195" fillId="0" borderId="38" xfId="0" applyFont="1" applyBorder="1" applyAlignment="1">
      <alignment horizontal="left" vertical="center"/>
    </xf>
    <xf numFmtId="0" fontId="195" fillId="0" borderId="41" xfId="0" applyFont="1" applyBorder="1" applyAlignment="1">
      <alignment horizontal="left" vertical="center"/>
    </xf>
    <xf numFmtId="0" fontId="7" fillId="0" borderId="0" xfId="0" applyFont="1" applyAlignment="1">
      <alignment horizontal="center" vertical="center"/>
    </xf>
    <xf numFmtId="179" fontId="189" fillId="0" borderId="0" xfId="0" applyNumberFormat="1" applyFont="1" applyAlignment="1">
      <alignment horizontal="right" vertical="center" wrapText="1"/>
    </xf>
    <xf numFmtId="0" fontId="193" fillId="0" borderId="38" xfId="0" applyFont="1" applyBorder="1"/>
    <xf numFmtId="0" fontId="193" fillId="0" borderId="41" xfId="0" applyFont="1" applyBorder="1"/>
    <xf numFmtId="0" fontId="193" fillId="0" borderId="39" xfId="0" applyFont="1" applyBorder="1"/>
    <xf numFmtId="4" fontId="193" fillId="0" borderId="0" xfId="0" applyNumberFormat="1" applyFont="1"/>
    <xf numFmtId="0" fontId="192" fillId="0" borderId="41" xfId="0" applyFont="1" applyBorder="1"/>
    <xf numFmtId="4" fontId="195" fillId="0" borderId="39" xfId="0" applyNumberFormat="1" applyFont="1" applyBorder="1" applyAlignment="1">
      <alignment horizontal="center" vertical="center"/>
    </xf>
    <xf numFmtId="4" fontId="195" fillId="0" borderId="40" xfId="0" applyNumberFormat="1" applyFont="1" applyBorder="1" applyAlignment="1">
      <alignment horizontal="center" vertical="center"/>
    </xf>
    <xf numFmtId="4" fontId="192" fillId="0" borderId="39" xfId="0" applyNumberFormat="1" applyFont="1" applyBorder="1" applyAlignment="1">
      <alignment horizontal="center"/>
    </xf>
    <xf numFmtId="0" fontId="192" fillId="0" borderId="40" xfId="0" applyFont="1" applyBorder="1" applyAlignment="1">
      <alignment horizontal="center"/>
    </xf>
    <xf numFmtId="0" fontId="196" fillId="0" borderId="0" xfId="0" applyFont="1" applyAlignment="1">
      <alignment horizontal="left" vertical="center"/>
    </xf>
    <xf numFmtId="0" fontId="192" fillId="0" borderId="0" xfId="0" applyFont="1" applyAlignment="1">
      <alignment horizontal="left" vertical="center"/>
    </xf>
    <xf numFmtId="0" fontId="8" fillId="0" borderId="1" xfId="0" applyFont="1" applyBorder="1" applyAlignment="1">
      <alignment horizontal="center"/>
    </xf>
    <xf numFmtId="0" fontId="195" fillId="0" borderId="1" xfId="0" applyFont="1" applyBorder="1" applyAlignment="1">
      <alignment horizontal="left" vertical="center"/>
    </xf>
    <xf numFmtId="0" fontId="195" fillId="0" borderId="2" xfId="0" applyFont="1" applyBorder="1" applyAlignment="1">
      <alignment horizontal="left" vertical="center"/>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92" fillId="0" borderId="0" xfId="0" applyFont="1" applyAlignment="1">
      <alignment horizontal="center" vertical="center"/>
    </xf>
    <xf numFmtId="0" fontId="195" fillId="0" borderId="38" xfId="0" applyFont="1" applyBorder="1" applyAlignment="1">
      <alignment horizontal="left" vertical="center"/>
    </xf>
    <xf numFmtId="0" fontId="195" fillId="0" borderId="41" xfId="0" applyFont="1" applyBorder="1" applyAlignment="1">
      <alignment horizontal="left" vertical="center"/>
    </xf>
    <xf numFmtId="4" fontId="193" fillId="0" borderId="39" xfId="0" applyNumberFormat="1" applyFont="1" applyBorder="1" applyAlignment="1">
      <alignment horizontal="center"/>
    </xf>
    <xf numFmtId="0" fontId="193" fillId="0" borderId="40" xfId="0" applyFont="1" applyBorder="1" applyAlignment="1">
      <alignment horizontal="center"/>
    </xf>
    <xf numFmtId="4" fontId="193" fillId="0" borderId="40" xfId="0" applyNumberFormat="1" applyFont="1" applyBorder="1" applyAlignment="1">
      <alignment horizontal="center"/>
    </xf>
  </cellXfs>
  <cellStyles count="4952">
    <cellStyle name="20 % – Poudarek1 2" xfId="8" xr:uid="{00000000-0005-0000-0000-000000000000}"/>
    <cellStyle name="20 % – Poudarek1 2 2" xfId="9" xr:uid="{00000000-0005-0000-0000-000001000000}"/>
    <cellStyle name="20 % – Poudarek1 2 2 2" xfId="10" xr:uid="{00000000-0005-0000-0000-000002000000}"/>
    <cellStyle name="20 % – Poudarek1 2 2 2 2" xfId="11" xr:uid="{00000000-0005-0000-0000-000003000000}"/>
    <cellStyle name="20 % – Poudarek1 2 2 3" xfId="12" xr:uid="{00000000-0005-0000-0000-000004000000}"/>
    <cellStyle name="20 % – Poudarek1 2 3" xfId="13" xr:uid="{00000000-0005-0000-0000-000005000000}"/>
    <cellStyle name="20 % – Poudarek1 2 3 2" xfId="14" xr:uid="{00000000-0005-0000-0000-000006000000}"/>
    <cellStyle name="20 % – Poudarek1 2 4" xfId="15" xr:uid="{00000000-0005-0000-0000-000007000000}"/>
    <cellStyle name="20 % – Poudarek1 3" xfId="16" xr:uid="{00000000-0005-0000-0000-000008000000}"/>
    <cellStyle name="20 % – Poudarek1 3 2" xfId="17" xr:uid="{00000000-0005-0000-0000-000009000000}"/>
    <cellStyle name="20 % – Poudarek1 3 2 2" xfId="18" xr:uid="{00000000-0005-0000-0000-00000A000000}"/>
    <cellStyle name="20 % – Poudarek1 3 3" xfId="19" xr:uid="{00000000-0005-0000-0000-00000B000000}"/>
    <cellStyle name="20 % – Poudarek1 4" xfId="20" xr:uid="{00000000-0005-0000-0000-00000C000000}"/>
    <cellStyle name="20 % – Poudarek1 4 2" xfId="21" xr:uid="{00000000-0005-0000-0000-00000D000000}"/>
    <cellStyle name="20 % – Poudarek1 4 2 2" xfId="22" xr:uid="{00000000-0005-0000-0000-00000E000000}"/>
    <cellStyle name="20 % – Poudarek1 4 3" xfId="23" xr:uid="{00000000-0005-0000-0000-00000F000000}"/>
    <cellStyle name="20 % – Poudarek1 5" xfId="24" xr:uid="{00000000-0005-0000-0000-000010000000}"/>
    <cellStyle name="20 % – Poudarek2 2" xfId="25" xr:uid="{00000000-0005-0000-0000-000011000000}"/>
    <cellStyle name="20 % – Poudarek2 2 2" xfId="26" xr:uid="{00000000-0005-0000-0000-000012000000}"/>
    <cellStyle name="20 % – Poudarek2 2 2 2" xfId="27" xr:uid="{00000000-0005-0000-0000-000013000000}"/>
    <cellStyle name="20 % – Poudarek2 2 2 2 2" xfId="28" xr:uid="{00000000-0005-0000-0000-000014000000}"/>
    <cellStyle name="20 % – Poudarek2 2 2 3" xfId="29" xr:uid="{00000000-0005-0000-0000-000015000000}"/>
    <cellStyle name="20 % – Poudarek2 2 3" xfId="30" xr:uid="{00000000-0005-0000-0000-000016000000}"/>
    <cellStyle name="20 % – Poudarek2 2 3 2" xfId="31" xr:uid="{00000000-0005-0000-0000-000017000000}"/>
    <cellStyle name="20 % – Poudarek2 2 4" xfId="32" xr:uid="{00000000-0005-0000-0000-000018000000}"/>
    <cellStyle name="20 % – Poudarek2 3" xfId="33" xr:uid="{00000000-0005-0000-0000-000019000000}"/>
    <cellStyle name="20 % – Poudarek2 3 2" xfId="34" xr:uid="{00000000-0005-0000-0000-00001A000000}"/>
    <cellStyle name="20 % – Poudarek2 3 2 2" xfId="35" xr:uid="{00000000-0005-0000-0000-00001B000000}"/>
    <cellStyle name="20 % – Poudarek2 3 3" xfId="36" xr:uid="{00000000-0005-0000-0000-00001C000000}"/>
    <cellStyle name="20 % – Poudarek2 4" xfId="37" xr:uid="{00000000-0005-0000-0000-00001D000000}"/>
    <cellStyle name="20 % – Poudarek2 4 2" xfId="38" xr:uid="{00000000-0005-0000-0000-00001E000000}"/>
    <cellStyle name="20 % – Poudarek2 4 2 2" xfId="39" xr:uid="{00000000-0005-0000-0000-00001F000000}"/>
    <cellStyle name="20 % – Poudarek2 4 3" xfId="40" xr:uid="{00000000-0005-0000-0000-000020000000}"/>
    <cellStyle name="20 % – Poudarek2 5" xfId="41" xr:uid="{00000000-0005-0000-0000-000021000000}"/>
    <cellStyle name="20 % – Poudarek3 2" xfId="42" xr:uid="{00000000-0005-0000-0000-000022000000}"/>
    <cellStyle name="20 % – Poudarek3 2 2" xfId="43" xr:uid="{00000000-0005-0000-0000-000023000000}"/>
    <cellStyle name="20 % – Poudarek3 2 2 2" xfId="44" xr:uid="{00000000-0005-0000-0000-000024000000}"/>
    <cellStyle name="20 % – Poudarek3 2 2 2 2" xfId="45" xr:uid="{00000000-0005-0000-0000-000025000000}"/>
    <cellStyle name="20 % – Poudarek3 2 2 3" xfId="46" xr:uid="{00000000-0005-0000-0000-000026000000}"/>
    <cellStyle name="20 % – Poudarek3 2 3" xfId="47" xr:uid="{00000000-0005-0000-0000-000027000000}"/>
    <cellStyle name="20 % – Poudarek3 2 3 2" xfId="48" xr:uid="{00000000-0005-0000-0000-000028000000}"/>
    <cellStyle name="20 % – Poudarek3 2 4" xfId="49" xr:uid="{00000000-0005-0000-0000-000029000000}"/>
    <cellStyle name="20 % – Poudarek3 3" xfId="50" xr:uid="{00000000-0005-0000-0000-00002A000000}"/>
    <cellStyle name="20 % – Poudarek3 3 2" xfId="51" xr:uid="{00000000-0005-0000-0000-00002B000000}"/>
    <cellStyle name="20 % – Poudarek3 3 2 2" xfId="52" xr:uid="{00000000-0005-0000-0000-00002C000000}"/>
    <cellStyle name="20 % – Poudarek3 3 3" xfId="53" xr:uid="{00000000-0005-0000-0000-00002D000000}"/>
    <cellStyle name="20 % – Poudarek3 4" xfId="54" xr:uid="{00000000-0005-0000-0000-00002E000000}"/>
    <cellStyle name="20 % – Poudarek3 4 2" xfId="55" xr:uid="{00000000-0005-0000-0000-00002F000000}"/>
    <cellStyle name="20 % – Poudarek3 4 2 2" xfId="56" xr:uid="{00000000-0005-0000-0000-000030000000}"/>
    <cellStyle name="20 % – Poudarek3 4 3" xfId="57" xr:uid="{00000000-0005-0000-0000-000031000000}"/>
    <cellStyle name="20 % – Poudarek3 5" xfId="58" xr:uid="{00000000-0005-0000-0000-000032000000}"/>
    <cellStyle name="20 % – Poudarek4 2" xfId="59" xr:uid="{00000000-0005-0000-0000-000033000000}"/>
    <cellStyle name="20 % – Poudarek4 2 2" xfId="60" xr:uid="{00000000-0005-0000-0000-000034000000}"/>
    <cellStyle name="20 % – Poudarek4 2 2 2" xfId="61" xr:uid="{00000000-0005-0000-0000-000035000000}"/>
    <cellStyle name="20 % – Poudarek4 2 2 2 2" xfId="62" xr:uid="{00000000-0005-0000-0000-000036000000}"/>
    <cellStyle name="20 % – Poudarek4 2 2 3" xfId="63" xr:uid="{00000000-0005-0000-0000-000037000000}"/>
    <cellStyle name="20 % – Poudarek4 2 3" xfId="64" xr:uid="{00000000-0005-0000-0000-000038000000}"/>
    <cellStyle name="20 % – Poudarek4 2 3 2" xfId="65" xr:uid="{00000000-0005-0000-0000-000039000000}"/>
    <cellStyle name="20 % – Poudarek4 2 4" xfId="66" xr:uid="{00000000-0005-0000-0000-00003A000000}"/>
    <cellStyle name="20 % – Poudarek4 3" xfId="67" xr:uid="{00000000-0005-0000-0000-00003B000000}"/>
    <cellStyle name="20 % – Poudarek4 3 2" xfId="68" xr:uid="{00000000-0005-0000-0000-00003C000000}"/>
    <cellStyle name="20 % – Poudarek4 3 2 2" xfId="69" xr:uid="{00000000-0005-0000-0000-00003D000000}"/>
    <cellStyle name="20 % – Poudarek4 3 3" xfId="70" xr:uid="{00000000-0005-0000-0000-00003E000000}"/>
    <cellStyle name="20 % – Poudarek4 4" xfId="71" xr:uid="{00000000-0005-0000-0000-00003F000000}"/>
    <cellStyle name="20 % – Poudarek4 4 2" xfId="72" xr:uid="{00000000-0005-0000-0000-000040000000}"/>
    <cellStyle name="20 % – Poudarek4 4 2 2" xfId="73" xr:uid="{00000000-0005-0000-0000-000041000000}"/>
    <cellStyle name="20 % – Poudarek4 4 3" xfId="74" xr:uid="{00000000-0005-0000-0000-000042000000}"/>
    <cellStyle name="20 % – Poudarek4 5" xfId="75" xr:uid="{00000000-0005-0000-0000-000043000000}"/>
    <cellStyle name="20 % – Poudarek5 2" xfId="76" xr:uid="{00000000-0005-0000-0000-000044000000}"/>
    <cellStyle name="20 % – Poudarek5 2 2" xfId="77" xr:uid="{00000000-0005-0000-0000-000045000000}"/>
    <cellStyle name="20 % – Poudarek5 2 2 2" xfId="78" xr:uid="{00000000-0005-0000-0000-000046000000}"/>
    <cellStyle name="20 % – Poudarek5 2 2 2 2" xfId="79" xr:uid="{00000000-0005-0000-0000-000047000000}"/>
    <cellStyle name="20 % – Poudarek5 2 2 3" xfId="80" xr:uid="{00000000-0005-0000-0000-000048000000}"/>
    <cellStyle name="20 % – Poudarek5 2 3" xfId="81" xr:uid="{00000000-0005-0000-0000-000049000000}"/>
    <cellStyle name="20 % – Poudarek5 2 3 2" xfId="82" xr:uid="{00000000-0005-0000-0000-00004A000000}"/>
    <cellStyle name="20 % – Poudarek5 2 4" xfId="83" xr:uid="{00000000-0005-0000-0000-00004B000000}"/>
    <cellStyle name="20 % – Poudarek5 3" xfId="84" xr:uid="{00000000-0005-0000-0000-00004C000000}"/>
    <cellStyle name="20 % – Poudarek5 3 2" xfId="85" xr:uid="{00000000-0005-0000-0000-00004D000000}"/>
    <cellStyle name="20 % – Poudarek5 3 2 2" xfId="86" xr:uid="{00000000-0005-0000-0000-00004E000000}"/>
    <cellStyle name="20 % – Poudarek5 3 3" xfId="87" xr:uid="{00000000-0005-0000-0000-00004F000000}"/>
    <cellStyle name="20 % – Poudarek5 4" xfId="88" xr:uid="{00000000-0005-0000-0000-000050000000}"/>
    <cellStyle name="20 % – Poudarek5 4 2" xfId="89" xr:uid="{00000000-0005-0000-0000-000051000000}"/>
    <cellStyle name="20 % – Poudarek5 4 2 2" xfId="90" xr:uid="{00000000-0005-0000-0000-000052000000}"/>
    <cellStyle name="20 % – Poudarek5 4 3" xfId="91" xr:uid="{00000000-0005-0000-0000-000053000000}"/>
    <cellStyle name="20 % – Poudarek5 5" xfId="92" xr:uid="{00000000-0005-0000-0000-000054000000}"/>
    <cellStyle name="20 % – Poudarek6 2" xfId="93" xr:uid="{00000000-0005-0000-0000-000055000000}"/>
    <cellStyle name="20 % – Poudarek6 2 2" xfId="94" xr:uid="{00000000-0005-0000-0000-000056000000}"/>
    <cellStyle name="20 % – Poudarek6 2 2 2" xfId="95" xr:uid="{00000000-0005-0000-0000-000057000000}"/>
    <cellStyle name="20 % – Poudarek6 2 2 2 2" xfId="96" xr:uid="{00000000-0005-0000-0000-000058000000}"/>
    <cellStyle name="20 % – Poudarek6 2 2 3" xfId="97" xr:uid="{00000000-0005-0000-0000-000059000000}"/>
    <cellStyle name="20 % – Poudarek6 2 3" xfId="98" xr:uid="{00000000-0005-0000-0000-00005A000000}"/>
    <cellStyle name="20 % – Poudarek6 2 3 2" xfId="99" xr:uid="{00000000-0005-0000-0000-00005B000000}"/>
    <cellStyle name="20 % – Poudarek6 2 4" xfId="100" xr:uid="{00000000-0005-0000-0000-00005C000000}"/>
    <cellStyle name="20 % – Poudarek6 3" xfId="101" xr:uid="{00000000-0005-0000-0000-00005D000000}"/>
    <cellStyle name="20 % – Poudarek6 3 2" xfId="102" xr:uid="{00000000-0005-0000-0000-00005E000000}"/>
    <cellStyle name="20 % – Poudarek6 3 2 2" xfId="103" xr:uid="{00000000-0005-0000-0000-00005F000000}"/>
    <cellStyle name="20 % – Poudarek6 3 3" xfId="104" xr:uid="{00000000-0005-0000-0000-000060000000}"/>
    <cellStyle name="20 % – Poudarek6 4" xfId="105" xr:uid="{00000000-0005-0000-0000-000061000000}"/>
    <cellStyle name="20 % – Poudarek6 4 2" xfId="106" xr:uid="{00000000-0005-0000-0000-000062000000}"/>
    <cellStyle name="20 % – Poudarek6 4 2 2" xfId="107" xr:uid="{00000000-0005-0000-0000-000063000000}"/>
    <cellStyle name="20 % – Poudarek6 4 3" xfId="108" xr:uid="{00000000-0005-0000-0000-000064000000}"/>
    <cellStyle name="20 % – Poudarek6 5" xfId="109" xr:uid="{00000000-0005-0000-0000-000065000000}"/>
    <cellStyle name="20% - Accent1 2" xfId="110" xr:uid="{00000000-0005-0000-0000-000066000000}"/>
    <cellStyle name="20% - Accent1 2 2" xfId="111" xr:uid="{00000000-0005-0000-0000-000067000000}"/>
    <cellStyle name="20% - Accent1 2 3" xfId="112" xr:uid="{00000000-0005-0000-0000-000068000000}"/>
    <cellStyle name="20% - Accent1 2 3 2" xfId="113" xr:uid="{00000000-0005-0000-0000-000069000000}"/>
    <cellStyle name="20% - Accent1 2 3 2 2" xfId="114" xr:uid="{00000000-0005-0000-0000-00006A000000}"/>
    <cellStyle name="20% - Accent1 2 3 2 2 2" xfId="3818" xr:uid="{00000000-0005-0000-0000-00006B000000}"/>
    <cellStyle name="20% - Accent1 2 3 2 3" xfId="4388" xr:uid="{00000000-0005-0000-0000-00006C000000}"/>
    <cellStyle name="20% - Accent1 2 3 2 4" xfId="4389" xr:uid="{00000000-0005-0000-0000-00006D000000}"/>
    <cellStyle name="20% - Accent1 2 3 3" xfId="115" xr:uid="{00000000-0005-0000-0000-00006E000000}"/>
    <cellStyle name="20% - Accent1 2 3 4" xfId="4390" xr:uid="{00000000-0005-0000-0000-00006F000000}"/>
    <cellStyle name="20% - Accent1 2 3 5" xfId="4391" xr:uid="{00000000-0005-0000-0000-000070000000}"/>
    <cellStyle name="20% - Accent1 2 3 6" xfId="4392" xr:uid="{00000000-0005-0000-0000-000071000000}"/>
    <cellStyle name="20% - Accent1 2 3 7" xfId="3817" xr:uid="{00000000-0005-0000-0000-000072000000}"/>
    <cellStyle name="20% - Accent1 2 4" xfId="116" xr:uid="{00000000-0005-0000-0000-000073000000}"/>
    <cellStyle name="20% - Accent1 2 4 2" xfId="117" xr:uid="{00000000-0005-0000-0000-000074000000}"/>
    <cellStyle name="20% - Accent1 2 5" xfId="118" xr:uid="{00000000-0005-0000-0000-000075000000}"/>
    <cellStyle name="20% - Accent1 3" xfId="119" xr:uid="{00000000-0005-0000-0000-000076000000}"/>
    <cellStyle name="20% - Accent1 3 2" xfId="120" xr:uid="{00000000-0005-0000-0000-000077000000}"/>
    <cellStyle name="20% - Accent1 3 2 2" xfId="121" xr:uid="{00000000-0005-0000-0000-000078000000}"/>
    <cellStyle name="20% - Accent1 3 3" xfId="122" xr:uid="{00000000-0005-0000-0000-000079000000}"/>
    <cellStyle name="20% - Accent1 4" xfId="123" xr:uid="{00000000-0005-0000-0000-00007A000000}"/>
    <cellStyle name="20% - Accent1 4 2" xfId="124" xr:uid="{00000000-0005-0000-0000-00007B000000}"/>
    <cellStyle name="20% - Accent1 4 2 2" xfId="125" xr:uid="{00000000-0005-0000-0000-00007C000000}"/>
    <cellStyle name="20% - Accent1 4 3" xfId="126" xr:uid="{00000000-0005-0000-0000-00007D000000}"/>
    <cellStyle name="20% - Accent1 5" xfId="127" xr:uid="{00000000-0005-0000-0000-00007E000000}"/>
    <cellStyle name="20% - Accent1 5 2" xfId="128" xr:uid="{00000000-0005-0000-0000-00007F000000}"/>
    <cellStyle name="20% - Accent1 5 2 2" xfId="129" xr:uid="{00000000-0005-0000-0000-000080000000}"/>
    <cellStyle name="20% - Accent1 5 3" xfId="130" xr:uid="{00000000-0005-0000-0000-000081000000}"/>
    <cellStyle name="20% - Accent1 6" xfId="131" xr:uid="{00000000-0005-0000-0000-000082000000}"/>
    <cellStyle name="20% - Accent1 6 2" xfId="132" xr:uid="{00000000-0005-0000-0000-000083000000}"/>
    <cellStyle name="20% - Accent1 6 2 2" xfId="133" xr:uid="{00000000-0005-0000-0000-000084000000}"/>
    <cellStyle name="20% - Accent1 6 2 2 2" xfId="3820" xr:uid="{00000000-0005-0000-0000-000085000000}"/>
    <cellStyle name="20% - Accent1 6 2 3" xfId="4393" xr:uid="{00000000-0005-0000-0000-000086000000}"/>
    <cellStyle name="20% - Accent1 6 2 4" xfId="4394" xr:uid="{00000000-0005-0000-0000-000087000000}"/>
    <cellStyle name="20% - Accent1 6 3" xfId="134" xr:uid="{00000000-0005-0000-0000-000088000000}"/>
    <cellStyle name="20% - Accent1 6 4" xfId="4395" xr:uid="{00000000-0005-0000-0000-000089000000}"/>
    <cellStyle name="20% - Accent1 6 5" xfId="4396" xr:uid="{00000000-0005-0000-0000-00008A000000}"/>
    <cellStyle name="20% - Accent1 6 6" xfId="4397" xr:uid="{00000000-0005-0000-0000-00008B000000}"/>
    <cellStyle name="20% - Accent1 6 7" xfId="3819" xr:uid="{00000000-0005-0000-0000-00008C000000}"/>
    <cellStyle name="20% - Accent2 2" xfId="135" xr:uid="{00000000-0005-0000-0000-00008D000000}"/>
    <cellStyle name="20% - Accent2 2 2" xfId="136" xr:uid="{00000000-0005-0000-0000-00008E000000}"/>
    <cellStyle name="20% - Accent2 2 3" xfId="137" xr:uid="{00000000-0005-0000-0000-00008F000000}"/>
    <cellStyle name="20% - Accent2 2 3 2" xfId="138" xr:uid="{00000000-0005-0000-0000-000090000000}"/>
    <cellStyle name="20% - Accent2 2 3 2 2" xfId="139" xr:uid="{00000000-0005-0000-0000-000091000000}"/>
    <cellStyle name="20% - Accent2 2 3 2 2 2" xfId="3822" xr:uid="{00000000-0005-0000-0000-000092000000}"/>
    <cellStyle name="20% - Accent2 2 3 2 3" xfId="4398" xr:uid="{00000000-0005-0000-0000-000093000000}"/>
    <cellStyle name="20% - Accent2 2 3 2 4" xfId="4399" xr:uid="{00000000-0005-0000-0000-000094000000}"/>
    <cellStyle name="20% - Accent2 2 3 3" xfId="140" xr:uid="{00000000-0005-0000-0000-000095000000}"/>
    <cellStyle name="20% - Accent2 2 3 4" xfId="4400" xr:uid="{00000000-0005-0000-0000-000096000000}"/>
    <cellStyle name="20% - Accent2 2 3 5" xfId="4401" xr:uid="{00000000-0005-0000-0000-000097000000}"/>
    <cellStyle name="20% - Accent2 2 3 6" xfId="4402" xr:uid="{00000000-0005-0000-0000-000098000000}"/>
    <cellStyle name="20% - Accent2 2 3 7" xfId="3821" xr:uid="{00000000-0005-0000-0000-000099000000}"/>
    <cellStyle name="20% - Accent2 2 4" xfId="141" xr:uid="{00000000-0005-0000-0000-00009A000000}"/>
    <cellStyle name="20% - Accent2 2 4 2" xfId="142" xr:uid="{00000000-0005-0000-0000-00009B000000}"/>
    <cellStyle name="20% - Accent2 2 5" xfId="143" xr:uid="{00000000-0005-0000-0000-00009C000000}"/>
    <cellStyle name="20% - Accent2 3" xfId="144" xr:uid="{00000000-0005-0000-0000-00009D000000}"/>
    <cellStyle name="20% - Accent2 3 2" xfId="145" xr:uid="{00000000-0005-0000-0000-00009E000000}"/>
    <cellStyle name="20% - Accent2 3 2 2" xfId="146" xr:uid="{00000000-0005-0000-0000-00009F000000}"/>
    <cellStyle name="20% - Accent2 3 3" xfId="147" xr:uid="{00000000-0005-0000-0000-0000A0000000}"/>
    <cellStyle name="20% - Accent2 4" xfId="148" xr:uid="{00000000-0005-0000-0000-0000A1000000}"/>
    <cellStyle name="20% - Accent2 4 2" xfId="149" xr:uid="{00000000-0005-0000-0000-0000A2000000}"/>
    <cellStyle name="20% - Accent2 4 2 2" xfId="150" xr:uid="{00000000-0005-0000-0000-0000A3000000}"/>
    <cellStyle name="20% - Accent2 4 3" xfId="151" xr:uid="{00000000-0005-0000-0000-0000A4000000}"/>
    <cellStyle name="20% - Accent2 5" xfId="152" xr:uid="{00000000-0005-0000-0000-0000A5000000}"/>
    <cellStyle name="20% - Accent2 5 2" xfId="153" xr:uid="{00000000-0005-0000-0000-0000A6000000}"/>
    <cellStyle name="20% - Accent2 5 2 2" xfId="154" xr:uid="{00000000-0005-0000-0000-0000A7000000}"/>
    <cellStyle name="20% - Accent2 5 3" xfId="155" xr:uid="{00000000-0005-0000-0000-0000A8000000}"/>
    <cellStyle name="20% - Accent2 6" xfId="156" xr:uid="{00000000-0005-0000-0000-0000A9000000}"/>
    <cellStyle name="20% - Accent2 6 2" xfId="157" xr:uid="{00000000-0005-0000-0000-0000AA000000}"/>
    <cellStyle name="20% - Accent2 6 2 2" xfId="158" xr:uid="{00000000-0005-0000-0000-0000AB000000}"/>
    <cellStyle name="20% - Accent2 6 2 2 2" xfId="3824" xr:uid="{00000000-0005-0000-0000-0000AC000000}"/>
    <cellStyle name="20% - Accent2 6 2 3" xfId="4403" xr:uid="{00000000-0005-0000-0000-0000AD000000}"/>
    <cellStyle name="20% - Accent2 6 2 4" xfId="4404" xr:uid="{00000000-0005-0000-0000-0000AE000000}"/>
    <cellStyle name="20% - Accent2 6 3" xfId="159" xr:uid="{00000000-0005-0000-0000-0000AF000000}"/>
    <cellStyle name="20% - Accent2 6 4" xfId="4405" xr:uid="{00000000-0005-0000-0000-0000B0000000}"/>
    <cellStyle name="20% - Accent2 6 5" xfId="4406" xr:uid="{00000000-0005-0000-0000-0000B1000000}"/>
    <cellStyle name="20% - Accent2 6 6" xfId="4407" xr:uid="{00000000-0005-0000-0000-0000B2000000}"/>
    <cellStyle name="20% - Accent2 6 7" xfId="3823" xr:uid="{00000000-0005-0000-0000-0000B3000000}"/>
    <cellStyle name="20% - Accent3 2" xfId="160" xr:uid="{00000000-0005-0000-0000-0000B4000000}"/>
    <cellStyle name="20% - Accent3 2 2" xfId="161" xr:uid="{00000000-0005-0000-0000-0000B5000000}"/>
    <cellStyle name="20% - Accent3 2 3" xfId="162" xr:uid="{00000000-0005-0000-0000-0000B6000000}"/>
    <cellStyle name="20% - Accent3 2 3 2" xfId="163" xr:uid="{00000000-0005-0000-0000-0000B7000000}"/>
    <cellStyle name="20% - Accent3 2 3 2 2" xfId="164" xr:uid="{00000000-0005-0000-0000-0000B8000000}"/>
    <cellStyle name="20% - Accent3 2 3 2 2 2" xfId="3826" xr:uid="{00000000-0005-0000-0000-0000B9000000}"/>
    <cellStyle name="20% - Accent3 2 3 2 3" xfId="4408" xr:uid="{00000000-0005-0000-0000-0000BA000000}"/>
    <cellStyle name="20% - Accent3 2 3 2 4" xfId="4409" xr:uid="{00000000-0005-0000-0000-0000BB000000}"/>
    <cellStyle name="20% - Accent3 2 3 3" xfId="165" xr:uid="{00000000-0005-0000-0000-0000BC000000}"/>
    <cellStyle name="20% - Accent3 2 3 4" xfId="4410" xr:uid="{00000000-0005-0000-0000-0000BD000000}"/>
    <cellStyle name="20% - Accent3 2 3 5" xfId="4411" xr:uid="{00000000-0005-0000-0000-0000BE000000}"/>
    <cellStyle name="20% - Accent3 2 3 6" xfId="4412" xr:uid="{00000000-0005-0000-0000-0000BF000000}"/>
    <cellStyle name="20% - Accent3 2 3 7" xfId="3825" xr:uid="{00000000-0005-0000-0000-0000C0000000}"/>
    <cellStyle name="20% - Accent3 2 4" xfId="166" xr:uid="{00000000-0005-0000-0000-0000C1000000}"/>
    <cellStyle name="20% - Accent3 2 4 2" xfId="167" xr:uid="{00000000-0005-0000-0000-0000C2000000}"/>
    <cellStyle name="20% - Accent3 2 5" xfId="168" xr:uid="{00000000-0005-0000-0000-0000C3000000}"/>
    <cellStyle name="20% - Accent3 3" xfId="169" xr:uid="{00000000-0005-0000-0000-0000C4000000}"/>
    <cellStyle name="20% - Accent3 3 2" xfId="170" xr:uid="{00000000-0005-0000-0000-0000C5000000}"/>
    <cellStyle name="20% - Accent3 3 2 2" xfId="171" xr:uid="{00000000-0005-0000-0000-0000C6000000}"/>
    <cellStyle name="20% - Accent3 3 3" xfId="172" xr:uid="{00000000-0005-0000-0000-0000C7000000}"/>
    <cellStyle name="20% - Accent3 4" xfId="173" xr:uid="{00000000-0005-0000-0000-0000C8000000}"/>
    <cellStyle name="20% - Accent3 4 2" xfId="174" xr:uid="{00000000-0005-0000-0000-0000C9000000}"/>
    <cellStyle name="20% - Accent3 4 2 2" xfId="175" xr:uid="{00000000-0005-0000-0000-0000CA000000}"/>
    <cellStyle name="20% - Accent3 4 3" xfId="176" xr:uid="{00000000-0005-0000-0000-0000CB000000}"/>
    <cellStyle name="20% - Accent3 5" xfId="177" xr:uid="{00000000-0005-0000-0000-0000CC000000}"/>
    <cellStyle name="20% - Accent3 5 2" xfId="178" xr:uid="{00000000-0005-0000-0000-0000CD000000}"/>
    <cellStyle name="20% - Accent3 5 2 2" xfId="179" xr:uid="{00000000-0005-0000-0000-0000CE000000}"/>
    <cellStyle name="20% - Accent3 5 3" xfId="180" xr:uid="{00000000-0005-0000-0000-0000CF000000}"/>
    <cellStyle name="20% - Accent3 6" xfId="181" xr:uid="{00000000-0005-0000-0000-0000D0000000}"/>
    <cellStyle name="20% - Accent3 6 2" xfId="182" xr:uid="{00000000-0005-0000-0000-0000D1000000}"/>
    <cellStyle name="20% - Accent3 6 2 2" xfId="183" xr:uid="{00000000-0005-0000-0000-0000D2000000}"/>
    <cellStyle name="20% - Accent3 6 2 2 2" xfId="3828" xr:uid="{00000000-0005-0000-0000-0000D3000000}"/>
    <cellStyle name="20% - Accent3 6 2 3" xfId="4413" xr:uid="{00000000-0005-0000-0000-0000D4000000}"/>
    <cellStyle name="20% - Accent3 6 2 4" xfId="4414" xr:uid="{00000000-0005-0000-0000-0000D5000000}"/>
    <cellStyle name="20% - Accent3 6 3" xfId="184" xr:uid="{00000000-0005-0000-0000-0000D6000000}"/>
    <cellStyle name="20% - Accent3 6 4" xfId="4415" xr:uid="{00000000-0005-0000-0000-0000D7000000}"/>
    <cellStyle name="20% - Accent3 6 5" xfId="4416" xr:uid="{00000000-0005-0000-0000-0000D8000000}"/>
    <cellStyle name="20% - Accent3 6 6" xfId="4417" xr:uid="{00000000-0005-0000-0000-0000D9000000}"/>
    <cellStyle name="20% - Accent3 6 7" xfId="3827" xr:uid="{00000000-0005-0000-0000-0000DA000000}"/>
    <cellStyle name="20% - Accent4 2" xfId="185" xr:uid="{00000000-0005-0000-0000-0000DB000000}"/>
    <cellStyle name="20% - Accent4 2 2" xfId="186" xr:uid="{00000000-0005-0000-0000-0000DC000000}"/>
    <cellStyle name="20% - Accent4 2 3" xfId="187" xr:uid="{00000000-0005-0000-0000-0000DD000000}"/>
    <cellStyle name="20% - Accent4 2 3 2" xfId="188" xr:uid="{00000000-0005-0000-0000-0000DE000000}"/>
    <cellStyle name="20% - Accent4 2 3 2 2" xfId="189" xr:uid="{00000000-0005-0000-0000-0000DF000000}"/>
    <cellStyle name="20% - Accent4 2 3 2 2 2" xfId="3830" xr:uid="{00000000-0005-0000-0000-0000E0000000}"/>
    <cellStyle name="20% - Accent4 2 3 2 3" xfId="4418" xr:uid="{00000000-0005-0000-0000-0000E1000000}"/>
    <cellStyle name="20% - Accent4 2 3 2 4" xfId="4419" xr:uid="{00000000-0005-0000-0000-0000E2000000}"/>
    <cellStyle name="20% - Accent4 2 3 3" xfId="190" xr:uid="{00000000-0005-0000-0000-0000E3000000}"/>
    <cellStyle name="20% - Accent4 2 3 4" xfId="4420" xr:uid="{00000000-0005-0000-0000-0000E4000000}"/>
    <cellStyle name="20% - Accent4 2 3 5" xfId="4421" xr:uid="{00000000-0005-0000-0000-0000E5000000}"/>
    <cellStyle name="20% - Accent4 2 3 6" xfId="4422" xr:uid="{00000000-0005-0000-0000-0000E6000000}"/>
    <cellStyle name="20% - Accent4 2 3 7" xfId="3829" xr:uid="{00000000-0005-0000-0000-0000E7000000}"/>
    <cellStyle name="20% - Accent4 2 4" xfId="191" xr:uid="{00000000-0005-0000-0000-0000E8000000}"/>
    <cellStyle name="20% - Accent4 2 4 2" xfId="192" xr:uid="{00000000-0005-0000-0000-0000E9000000}"/>
    <cellStyle name="20% - Accent4 2 5" xfId="193" xr:uid="{00000000-0005-0000-0000-0000EA000000}"/>
    <cellStyle name="20% - Accent4 3" xfId="194" xr:uid="{00000000-0005-0000-0000-0000EB000000}"/>
    <cellStyle name="20% - Accent4 3 2" xfId="195" xr:uid="{00000000-0005-0000-0000-0000EC000000}"/>
    <cellStyle name="20% - Accent4 3 2 2" xfId="196" xr:uid="{00000000-0005-0000-0000-0000ED000000}"/>
    <cellStyle name="20% - Accent4 3 3" xfId="197" xr:uid="{00000000-0005-0000-0000-0000EE000000}"/>
    <cellStyle name="20% - Accent4 4" xfId="198" xr:uid="{00000000-0005-0000-0000-0000EF000000}"/>
    <cellStyle name="20% - Accent4 4 2" xfId="199" xr:uid="{00000000-0005-0000-0000-0000F0000000}"/>
    <cellStyle name="20% - Accent4 4 2 2" xfId="200" xr:uid="{00000000-0005-0000-0000-0000F1000000}"/>
    <cellStyle name="20% - Accent4 4 3" xfId="201" xr:uid="{00000000-0005-0000-0000-0000F2000000}"/>
    <cellStyle name="20% - Accent4 5" xfId="202" xr:uid="{00000000-0005-0000-0000-0000F3000000}"/>
    <cellStyle name="20% - Accent4 5 2" xfId="203" xr:uid="{00000000-0005-0000-0000-0000F4000000}"/>
    <cellStyle name="20% - Accent4 5 2 2" xfId="204" xr:uid="{00000000-0005-0000-0000-0000F5000000}"/>
    <cellStyle name="20% - Accent4 5 3" xfId="205" xr:uid="{00000000-0005-0000-0000-0000F6000000}"/>
    <cellStyle name="20% - Accent4 6" xfId="206" xr:uid="{00000000-0005-0000-0000-0000F7000000}"/>
    <cellStyle name="20% - Accent4 6 2" xfId="207" xr:uid="{00000000-0005-0000-0000-0000F8000000}"/>
    <cellStyle name="20% - Accent4 6 2 2" xfId="208" xr:uid="{00000000-0005-0000-0000-0000F9000000}"/>
    <cellStyle name="20% - Accent4 6 2 2 2" xfId="3832" xr:uid="{00000000-0005-0000-0000-0000FA000000}"/>
    <cellStyle name="20% - Accent4 6 2 3" xfId="4423" xr:uid="{00000000-0005-0000-0000-0000FB000000}"/>
    <cellStyle name="20% - Accent4 6 2 4" xfId="4424" xr:uid="{00000000-0005-0000-0000-0000FC000000}"/>
    <cellStyle name="20% - Accent4 6 3" xfId="209" xr:uid="{00000000-0005-0000-0000-0000FD000000}"/>
    <cellStyle name="20% - Accent4 6 4" xfId="4425" xr:uid="{00000000-0005-0000-0000-0000FE000000}"/>
    <cellStyle name="20% - Accent4 6 5" xfId="4426" xr:uid="{00000000-0005-0000-0000-0000FF000000}"/>
    <cellStyle name="20% - Accent4 6 6" xfId="4427" xr:uid="{00000000-0005-0000-0000-000000010000}"/>
    <cellStyle name="20% - Accent4 6 7" xfId="3831" xr:uid="{00000000-0005-0000-0000-000001010000}"/>
    <cellStyle name="20% - Accent5 2" xfId="210" xr:uid="{00000000-0005-0000-0000-000002010000}"/>
    <cellStyle name="20% - Accent5 2 2" xfId="211" xr:uid="{00000000-0005-0000-0000-000003010000}"/>
    <cellStyle name="20% - Accent5 2 3" xfId="212" xr:uid="{00000000-0005-0000-0000-000004010000}"/>
    <cellStyle name="20% - Accent5 2 3 2" xfId="213" xr:uid="{00000000-0005-0000-0000-000005010000}"/>
    <cellStyle name="20% - Accent5 2 4" xfId="214" xr:uid="{00000000-0005-0000-0000-000006010000}"/>
    <cellStyle name="20% - Accent5 3" xfId="215" xr:uid="{00000000-0005-0000-0000-000007010000}"/>
    <cellStyle name="20% - Accent5 3 2" xfId="216" xr:uid="{00000000-0005-0000-0000-000008010000}"/>
    <cellStyle name="20% - Accent5 3 2 2" xfId="217" xr:uid="{00000000-0005-0000-0000-000009010000}"/>
    <cellStyle name="20% - Accent5 3 3" xfId="218" xr:uid="{00000000-0005-0000-0000-00000A010000}"/>
    <cellStyle name="20% - Accent5 4" xfId="219" xr:uid="{00000000-0005-0000-0000-00000B010000}"/>
    <cellStyle name="20% - Accent5 4 2" xfId="220" xr:uid="{00000000-0005-0000-0000-00000C010000}"/>
    <cellStyle name="20% - Accent5 4 2 2" xfId="221" xr:uid="{00000000-0005-0000-0000-00000D010000}"/>
    <cellStyle name="20% - Accent5 4 3" xfId="222" xr:uid="{00000000-0005-0000-0000-00000E010000}"/>
    <cellStyle name="20% - Accent5 5" xfId="223" xr:uid="{00000000-0005-0000-0000-00000F010000}"/>
    <cellStyle name="20% - Accent5 5 2" xfId="224" xr:uid="{00000000-0005-0000-0000-000010010000}"/>
    <cellStyle name="20% - Accent5 5 2 2" xfId="225" xr:uid="{00000000-0005-0000-0000-000011010000}"/>
    <cellStyle name="20% - Accent5 5 3" xfId="226" xr:uid="{00000000-0005-0000-0000-000012010000}"/>
    <cellStyle name="20% - Accent5 6" xfId="227" xr:uid="{00000000-0005-0000-0000-000013010000}"/>
    <cellStyle name="20% - Accent5 6 2" xfId="228" xr:uid="{00000000-0005-0000-0000-000014010000}"/>
    <cellStyle name="20% - Accent5 6 2 2" xfId="229" xr:uid="{00000000-0005-0000-0000-000015010000}"/>
    <cellStyle name="20% - Accent5 6 2 2 2" xfId="3834" xr:uid="{00000000-0005-0000-0000-000016010000}"/>
    <cellStyle name="20% - Accent5 6 2 3" xfId="4428" xr:uid="{00000000-0005-0000-0000-000017010000}"/>
    <cellStyle name="20% - Accent5 6 2 4" xfId="4429" xr:uid="{00000000-0005-0000-0000-000018010000}"/>
    <cellStyle name="20% - Accent5 6 3" xfId="230" xr:uid="{00000000-0005-0000-0000-000019010000}"/>
    <cellStyle name="20% - Accent5 6 4" xfId="4430" xr:uid="{00000000-0005-0000-0000-00001A010000}"/>
    <cellStyle name="20% - Accent5 6 5" xfId="4431" xr:uid="{00000000-0005-0000-0000-00001B010000}"/>
    <cellStyle name="20% - Accent5 6 6" xfId="4432" xr:uid="{00000000-0005-0000-0000-00001C010000}"/>
    <cellStyle name="20% - Accent5 6 7" xfId="3833" xr:uid="{00000000-0005-0000-0000-00001D010000}"/>
    <cellStyle name="20% - Accent6 2" xfId="231" xr:uid="{00000000-0005-0000-0000-00001E010000}"/>
    <cellStyle name="20% - Accent6 2 2" xfId="232" xr:uid="{00000000-0005-0000-0000-00001F010000}"/>
    <cellStyle name="20% - Accent6 2 3" xfId="233" xr:uid="{00000000-0005-0000-0000-000020010000}"/>
    <cellStyle name="20% - Accent6 2 3 2" xfId="234" xr:uid="{00000000-0005-0000-0000-000021010000}"/>
    <cellStyle name="20% - Accent6 2 3 2 2" xfId="235" xr:uid="{00000000-0005-0000-0000-000022010000}"/>
    <cellStyle name="20% - Accent6 2 3 2 2 2" xfId="3836" xr:uid="{00000000-0005-0000-0000-000023010000}"/>
    <cellStyle name="20% - Accent6 2 3 2 3" xfId="4433" xr:uid="{00000000-0005-0000-0000-000024010000}"/>
    <cellStyle name="20% - Accent6 2 3 2 4" xfId="4434" xr:uid="{00000000-0005-0000-0000-000025010000}"/>
    <cellStyle name="20% - Accent6 2 3 3" xfId="236" xr:uid="{00000000-0005-0000-0000-000026010000}"/>
    <cellStyle name="20% - Accent6 2 3 4" xfId="4435" xr:uid="{00000000-0005-0000-0000-000027010000}"/>
    <cellStyle name="20% - Accent6 2 3 5" xfId="4436" xr:uid="{00000000-0005-0000-0000-000028010000}"/>
    <cellStyle name="20% - Accent6 2 3 6" xfId="4437" xr:uid="{00000000-0005-0000-0000-000029010000}"/>
    <cellStyle name="20% - Accent6 2 3 7" xfId="3835" xr:uid="{00000000-0005-0000-0000-00002A010000}"/>
    <cellStyle name="20% - Accent6 2 4" xfId="237" xr:uid="{00000000-0005-0000-0000-00002B010000}"/>
    <cellStyle name="20% - Accent6 2 4 2" xfId="238" xr:uid="{00000000-0005-0000-0000-00002C010000}"/>
    <cellStyle name="20% - Accent6 2 5" xfId="239" xr:uid="{00000000-0005-0000-0000-00002D010000}"/>
    <cellStyle name="20% - Accent6 3" xfId="240" xr:uid="{00000000-0005-0000-0000-00002E010000}"/>
    <cellStyle name="20% - Accent6 3 2" xfId="241" xr:uid="{00000000-0005-0000-0000-00002F010000}"/>
    <cellStyle name="20% - Accent6 3 2 2" xfId="242" xr:uid="{00000000-0005-0000-0000-000030010000}"/>
    <cellStyle name="20% - Accent6 3 3" xfId="243" xr:uid="{00000000-0005-0000-0000-000031010000}"/>
    <cellStyle name="20% - Accent6 4" xfId="244" xr:uid="{00000000-0005-0000-0000-000032010000}"/>
    <cellStyle name="20% - Accent6 4 2" xfId="245" xr:uid="{00000000-0005-0000-0000-000033010000}"/>
    <cellStyle name="20% - Accent6 4 2 2" xfId="246" xr:uid="{00000000-0005-0000-0000-000034010000}"/>
    <cellStyle name="20% - Accent6 4 3" xfId="247" xr:uid="{00000000-0005-0000-0000-000035010000}"/>
    <cellStyle name="20% - Accent6 5" xfId="248" xr:uid="{00000000-0005-0000-0000-000036010000}"/>
    <cellStyle name="20% - Accent6 5 2" xfId="249" xr:uid="{00000000-0005-0000-0000-000037010000}"/>
    <cellStyle name="20% - Accent6 5 2 2" xfId="250" xr:uid="{00000000-0005-0000-0000-000038010000}"/>
    <cellStyle name="20% - Accent6 5 3" xfId="251" xr:uid="{00000000-0005-0000-0000-000039010000}"/>
    <cellStyle name="20% - Accent6 6" xfId="252" xr:uid="{00000000-0005-0000-0000-00003A010000}"/>
    <cellStyle name="20% - Accent6 6 2" xfId="253" xr:uid="{00000000-0005-0000-0000-00003B010000}"/>
    <cellStyle name="20% - Accent6 6 2 2" xfId="254" xr:uid="{00000000-0005-0000-0000-00003C010000}"/>
    <cellStyle name="20% - Accent6 6 2 2 2" xfId="3838" xr:uid="{00000000-0005-0000-0000-00003D010000}"/>
    <cellStyle name="20% - Accent6 6 2 3" xfId="4438" xr:uid="{00000000-0005-0000-0000-00003E010000}"/>
    <cellStyle name="20% - Accent6 6 2 4" xfId="4439" xr:uid="{00000000-0005-0000-0000-00003F010000}"/>
    <cellStyle name="20% - Accent6 6 3" xfId="255" xr:uid="{00000000-0005-0000-0000-000040010000}"/>
    <cellStyle name="20% - Accent6 6 4" xfId="4440" xr:uid="{00000000-0005-0000-0000-000041010000}"/>
    <cellStyle name="20% - Accent6 6 5" xfId="4441" xr:uid="{00000000-0005-0000-0000-000042010000}"/>
    <cellStyle name="20% - Accent6 6 6" xfId="4442" xr:uid="{00000000-0005-0000-0000-000043010000}"/>
    <cellStyle name="20% - Accent6 6 7" xfId="3837" xr:uid="{00000000-0005-0000-0000-000044010000}"/>
    <cellStyle name="40 % – Poudarek1 2" xfId="256" xr:uid="{00000000-0005-0000-0000-000045010000}"/>
    <cellStyle name="40 % – Poudarek1 2 2" xfId="257" xr:uid="{00000000-0005-0000-0000-000046010000}"/>
    <cellStyle name="40 % – Poudarek1 2 2 2" xfId="258" xr:uid="{00000000-0005-0000-0000-000047010000}"/>
    <cellStyle name="40 % – Poudarek1 2 2 2 2" xfId="259" xr:uid="{00000000-0005-0000-0000-000048010000}"/>
    <cellStyle name="40 % – Poudarek1 2 2 3" xfId="260" xr:uid="{00000000-0005-0000-0000-000049010000}"/>
    <cellStyle name="40 % – Poudarek1 2 3" xfId="261" xr:uid="{00000000-0005-0000-0000-00004A010000}"/>
    <cellStyle name="40 % – Poudarek1 2 3 2" xfId="262" xr:uid="{00000000-0005-0000-0000-00004B010000}"/>
    <cellStyle name="40 % – Poudarek1 2 4" xfId="263" xr:uid="{00000000-0005-0000-0000-00004C010000}"/>
    <cellStyle name="40 % – Poudarek1 3" xfId="264" xr:uid="{00000000-0005-0000-0000-00004D010000}"/>
    <cellStyle name="40 % – Poudarek1 3 2" xfId="265" xr:uid="{00000000-0005-0000-0000-00004E010000}"/>
    <cellStyle name="40 % – Poudarek1 3 2 2" xfId="266" xr:uid="{00000000-0005-0000-0000-00004F010000}"/>
    <cellStyle name="40 % – Poudarek1 3 3" xfId="267" xr:uid="{00000000-0005-0000-0000-000050010000}"/>
    <cellStyle name="40 % – Poudarek1 4" xfId="268" xr:uid="{00000000-0005-0000-0000-000051010000}"/>
    <cellStyle name="40 % – Poudarek1 4 2" xfId="269" xr:uid="{00000000-0005-0000-0000-000052010000}"/>
    <cellStyle name="40 % – Poudarek1 4 2 2" xfId="270" xr:uid="{00000000-0005-0000-0000-000053010000}"/>
    <cellStyle name="40 % – Poudarek1 4 3" xfId="271" xr:uid="{00000000-0005-0000-0000-000054010000}"/>
    <cellStyle name="40 % – Poudarek1 5" xfId="272" xr:uid="{00000000-0005-0000-0000-000055010000}"/>
    <cellStyle name="40 % – Poudarek2 2" xfId="273" xr:uid="{00000000-0005-0000-0000-000056010000}"/>
    <cellStyle name="40 % – Poudarek2 2 2" xfId="274" xr:uid="{00000000-0005-0000-0000-000057010000}"/>
    <cellStyle name="40 % – Poudarek2 2 2 2" xfId="275" xr:uid="{00000000-0005-0000-0000-000058010000}"/>
    <cellStyle name="40 % – Poudarek2 2 2 2 2" xfId="276" xr:uid="{00000000-0005-0000-0000-000059010000}"/>
    <cellStyle name="40 % – Poudarek2 2 2 3" xfId="277" xr:uid="{00000000-0005-0000-0000-00005A010000}"/>
    <cellStyle name="40 % – Poudarek2 2 3" xfId="278" xr:uid="{00000000-0005-0000-0000-00005B010000}"/>
    <cellStyle name="40 % – Poudarek2 2 3 2" xfId="279" xr:uid="{00000000-0005-0000-0000-00005C010000}"/>
    <cellStyle name="40 % – Poudarek2 2 4" xfId="280" xr:uid="{00000000-0005-0000-0000-00005D010000}"/>
    <cellStyle name="40 % – Poudarek2 3" xfId="281" xr:uid="{00000000-0005-0000-0000-00005E010000}"/>
    <cellStyle name="40 % – Poudarek2 3 2" xfId="282" xr:uid="{00000000-0005-0000-0000-00005F010000}"/>
    <cellStyle name="40 % – Poudarek2 3 2 2" xfId="283" xr:uid="{00000000-0005-0000-0000-000060010000}"/>
    <cellStyle name="40 % – Poudarek2 3 3" xfId="284" xr:uid="{00000000-0005-0000-0000-000061010000}"/>
    <cellStyle name="40 % – Poudarek2 4" xfId="285" xr:uid="{00000000-0005-0000-0000-000062010000}"/>
    <cellStyle name="40 % – Poudarek2 4 2" xfId="286" xr:uid="{00000000-0005-0000-0000-000063010000}"/>
    <cellStyle name="40 % – Poudarek2 4 2 2" xfId="287" xr:uid="{00000000-0005-0000-0000-000064010000}"/>
    <cellStyle name="40 % – Poudarek2 4 3" xfId="288" xr:uid="{00000000-0005-0000-0000-000065010000}"/>
    <cellStyle name="40 % – Poudarek2 5" xfId="289" xr:uid="{00000000-0005-0000-0000-000066010000}"/>
    <cellStyle name="40 % – Poudarek3 2" xfId="290" xr:uid="{00000000-0005-0000-0000-000067010000}"/>
    <cellStyle name="40 % – Poudarek3 2 2" xfId="291" xr:uid="{00000000-0005-0000-0000-000068010000}"/>
    <cellStyle name="40 % – Poudarek3 2 2 2" xfId="292" xr:uid="{00000000-0005-0000-0000-000069010000}"/>
    <cellStyle name="40 % – Poudarek3 2 2 2 2" xfId="293" xr:uid="{00000000-0005-0000-0000-00006A010000}"/>
    <cellStyle name="40 % – Poudarek3 2 2 3" xfId="294" xr:uid="{00000000-0005-0000-0000-00006B010000}"/>
    <cellStyle name="40 % – Poudarek3 2 3" xfId="295" xr:uid="{00000000-0005-0000-0000-00006C010000}"/>
    <cellStyle name="40 % – Poudarek3 2 3 2" xfId="296" xr:uid="{00000000-0005-0000-0000-00006D010000}"/>
    <cellStyle name="40 % – Poudarek3 2 4" xfId="297" xr:uid="{00000000-0005-0000-0000-00006E010000}"/>
    <cellStyle name="40 % – Poudarek3 3" xfId="298" xr:uid="{00000000-0005-0000-0000-00006F010000}"/>
    <cellStyle name="40 % – Poudarek3 3 2" xfId="299" xr:uid="{00000000-0005-0000-0000-000070010000}"/>
    <cellStyle name="40 % – Poudarek3 3 2 2" xfId="300" xr:uid="{00000000-0005-0000-0000-000071010000}"/>
    <cellStyle name="40 % – Poudarek3 3 3" xfId="301" xr:uid="{00000000-0005-0000-0000-000072010000}"/>
    <cellStyle name="40 % – Poudarek3 4" xfId="302" xr:uid="{00000000-0005-0000-0000-000073010000}"/>
    <cellStyle name="40 % – Poudarek3 4 2" xfId="303" xr:uid="{00000000-0005-0000-0000-000074010000}"/>
    <cellStyle name="40 % – Poudarek3 4 2 2" xfId="304" xr:uid="{00000000-0005-0000-0000-000075010000}"/>
    <cellStyle name="40 % – Poudarek3 4 3" xfId="305" xr:uid="{00000000-0005-0000-0000-000076010000}"/>
    <cellStyle name="40 % – Poudarek3 5" xfId="306" xr:uid="{00000000-0005-0000-0000-000077010000}"/>
    <cellStyle name="40 % – Poudarek4 2" xfId="307" xr:uid="{00000000-0005-0000-0000-000078010000}"/>
    <cellStyle name="40 % – Poudarek4 2 2" xfId="308" xr:uid="{00000000-0005-0000-0000-000079010000}"/>
    <cellStyle name="40 % – Poudarek4 2 2 2" xfId="309" xr:uid="{00000000-0005-0000-0000-00007A010000}"/>
    <cellStyle name="40 % – Poudarek4 2 2 2 2" xfId="310" xr:uid="{00000000-0005-0000-0000-00007B010000}"/>
    <cellStyle name="40 % – Poudarek4 2 2 3" xfId="311" xr:uid="{00000000-0005-0000-0000-00007C010000}"/>
    <cellStyle name="40 % – Poudarek4 2 3" xfId="312" xr:uid="{00000000-0005-0000-0000-00007D010000}"/>
    <cellStyle name="40 % – Poudarek4 2 3 2" xfId="313" xr:uid="{00000000-0005-0000-0000-00007E010000}"/>
    <cellStyle name="40 % – Poudarek4 2 4" xfId="314" xr:uid="{00000000-0005-0000-0000-00007F010000}"/>
    <cellStyle name="40 % – Poudarek4 3" xfId="315" xr:uid="{00000000-0005-0000-0000-000080010000}"/>
    <cellStyle name="40 % – Poudarek4 3 2" xfId="316" xr:uid="{00000000-0005-0000-0000-000081010000}"/>
    <cellStyle name="40 % – Poudarek4 3 2 2" xfId="317" xr:uid="{00000000-0005-0000-0000-000082010000}"/>
    <cellStyle name="40 % – Poudarek4 3 3" xfId="318" xr:uid="{00000000-0005-0000-0000-000083010000}"/>
    <cellStyle name="40 % – Poudarek4 4" xfId="319" xr:uid="{00000000-0005-0000-0000-000084010000}"/>
    <cellStyle name="40 % – Poudarek4 4 2" xfId="320" xr:uid="{00000000-0005-0000-0000-000085010000}"/>
    <cellStyle name="40 % – Poudarek4 4 2 2" xfId="321" xr:uid="{00000000-0005-0000-0000-000086010000}"/>
    <cellStyle name="40 % – Poudarek4 4 3" xfId="322" xr:uid="{00000000-0005-0000-0000-000087010000}"/>
    <cellStyle name="40 % – Poudarek4 5" xfId="323" xr:uid="{00000000-0005-0000-0000-000088010000}"/>
    <cellStyle name="40 % – Poudarek5 2" xfId="324" xr:uid="{00000000-0005-0000-0000-000089010000}"/>
    <cellStyle name="40 % – Poudarek5 2 2" xfId="325" xr:uid="{00000000-0005-0000-0000-00008A010000}"/>
    <cellStyle name="40 % – Poudarek5 2 2 2" xfId="326" xr:uid="{00000000-0005-0000-0000-00008B010000}"/>
    <cellStyle name="40 % – Poudarek5 2 2 2 2" xfId="327" xr:uid="{00000000-0005-0000-0000-00008C010000}"/>
    <cellStyle name="40 % – Poudarek5 2 2 3" xfId="328" xr:uid="{00000000-0005-0000-0000-00008D010000}"/>
    <cellStyle name="40 % – Poudarek5 2 3" xfId="329" xr:uid="{00000000-0005-0000-0000-00008E010000}"/>
    <cellStyle name="40 % – Poudarek5 2 3 2" xfId="330" xr:uid="{00000000-0005-0000-0000-00008F010000}"/>
    <cellStyle name="40 % – Poudarek5 2 4" xfId="331" xr:uid="{00000000-0005-0000-0000-000090010000}"/>
    <cellStyle name="40 % – Poudarek5 3" xfId="332" xr:uid="{00000000-0005-0000-0000-000091010000}"/>
    <cellStyle name="40 % – Poudarek5 3 2" xfId="333" xr:uid="{00000000-0005-0000-0000-000092010000}"/>
    <cellStyle name="40 % – Poudarek5 3 2 2" xfId="334" xr:uid="{00000000-0005-0000-0000-000093010000}"/>
    <cellStyle name="40 % – Poudarek5 3 3" xfId="335" xr:uid="{00000000-0005-0000-0000-000094010000}"/>
    <cellStyle name="40 % – Poudarek5 4" xfId="336" xr:uid="{00000000-0005-0000-0000-000095010000}"/>
    <cellStyle name="40 % – Poudarek5 4 2" xfId="337" xr:uid="{00000000-0005-0000-0000-000096010000}"/>
    <cellStyle name="40 % – Poudarek5 4 2 2" xfId="338" xr:uid="{00000000-0005-0000-0000-000097010000}"/>
    <cellStyle name="40 % – Poudarek5 4 3" xfId="339" xr:uid="{00000000-0005-0000-0000-000098010000}"/>
    <cellStyle name="40 % – Poudarek5 5" xfId="340" xr:uid="{00000000-0005-0000-0000-000099010000}"/>
    <cellStyle name="40 % – Poudarek6 2" xfId="341" xr:uid="{00000000-0005-0000-0000-00009A010000}"/>
    <cellStyle name="40 % – Poudarek6 2 2" xfId="342" xr:uid="{00000000-0005-0000-0000-00009B010000}"/>
    <cellStyle name="40 % – Poudarek6 2 2 2" xfId="343" xr:uid="{00000000-0005-0000-0000-00009C010000}"/>
    <cellStyle name="40 % – Poudarek6 2 2 2 2" xfId="344" xr:uid="{00000000-0005-0000-0000-00009D010000}"/>
    <cellStyle name="40 % – Poudarek6 2 2 3" xfId="345" xr:uid="{00000000-0005-0000-0000-00009E010000}"/>
    <cellStyle name="40 % – Poudarek6 2 3" xfId="346" xr:uid="{00000000-0005-0000-0000-00009F010000}"/>
    <cellStyle name="40 % – Poudarek6 2 3 2" xfId="347" xr:uid="{00000000-0005-0000-0000-0000A0010000}"/>
    <cellStyle name="40 % – Poudarek6 2 4" xfId="348" xr:uid="{00000000-0005-0000-0000-0000A1010000}"/>
    <cellStyle name="40 % – Poudarek6 3" xfId="349" xr:uid="{00000000-0005-0000-0000-0000A2010000}"/>
    <cellStyle name="40 % – Poudarek6 3 2" xfId="350" xr:uid="{00000000-0005-0000-0000-0000A3010000}"/>
    <cellStyle name="40 % – Poudarek6 3 2 2" xfId="351" xr:uid="{00000000-0005-0000-0000-0000A4010000}"/>
    <cellStyle name="40 % – Poudarek6 3 3" xfId="352" xr:uid="{00000000-0005-0000-0000-0000A5010000}"/>
    <cellStyle name="40 % – Poudarek6 4" xfId="353" xr:uid="{00000000-0005-0000-0000-0000A6010000}"/>
    <cellStyle name="40 % – Poudarek6 4 2" xfId="354" xr:uid="{00000000-0005-0000-0000-0000A7010000}"/>
    <cellStyle name="40 % – Poudarek6 4 2 2" xfId="355" xr:uid="{00000000-0005-0000-0000-0000A8010000}"/>
    <cellStyle name="40 % – Poudarek6 4 3" xfId="356" xr:uid="{00000000-0005-0000-0000-0000A9010000}"/>
    <cellStyle name="40 % – Poudarek6 5" xfId="357" xr:uid="{00000000-0005-0000-0000-0000AA010000}"/>
    <cellStyle name="40% - Accent1 2" xfId="358" xr:uid="{00000000-0005-0000-0000-0000AB010000}"/>
    <cellStyle name="40% - Accent1 2 2" xfId="359" xr:uid="{00000000-0005-0000-0000-0000AC010000}"/>
    <cellStyle name="40% - Accent1 2 3" xfId="360" xr:uid="{00000000-0005-0000-0000-0000AD010000}"/>
    <cellStyle name="40% - Accent1 2 3 2" xfId="361" xr:uid="{00000000-0005-0000-0000-0000AE010000}"/>
    <cellStyle name="40% - Accent1 2 3 2 2" xfId="362" xr:uid="{00000000-0005-0000-0000-0000AF010000}"/>
    <cellStyle name="40% - Accent1 2 3 2 2 2" xfId="3840" xr:uid="{00000000-0005-0000-0000-0000B0010000}"/>
    <cellStyle name="40% - Accent1 2 3 2 3" xfId="4443" xr:uid="{00000000-0005-0000-0000-0000B1010000}"/>
    <cellStyle name="40% - Accent1 2 3 2 4" xfId="4444" xr:uid="{00000000-0005-0000-0000-0000B2010000}"/>
    <cellStyle name="40% - Accent1 2 3 3" xfId="363" xr:uid="{00000000-0005-0000-0000-0000B3010000}"/>
    <cellStyle name="40% - Accent1 2 3 4" xfId="4445" xr:uid="{00000000-0005-0000-0000-0000B4010000}"/>
    <cellStyle name="40% - Accent1 2 3 5" xfId="4446" xr:uid="{00000000-0005-0000-0000-0000B5010000}"/>
    <cellStyle name="40% - Accent1 2 3 6" xfId="4447" xr:uid="{00000000-0005-0000-0000-0000B6010000}"/>
    <cellStyle name="40% - Accent1 2 3 7" xfId="3839" xr:uid="{00000000-0005-0000-0000-0000B7010000}"/>
    <cellStyle name="40% - Accent1 2 4" xfId="364" xr:uid="{00000000-0005-0000-0000-0000B8010000}"/>
    <cellStyle name="40% - Accent1 2 4 2" xfId="365" xr:uid="{00000000-0005-0000-0000-0000B9010000}"/>
    <cellStyle name="40% - Accent1 2 5" xfId="366" xr:uid="{00000000-0005-0000-0000-0000BA010000}"/>
    <cellStyle name="40% - Accent1 3" xfId="367" xr:uid="{00000000-0005-0000-0000-0000BB010000}"/>
    <cellStyle name="40% - Accent1 3 2" xfId="368" xr:uid="{00000000-0005-0000-0000-0000BC010000}"/>
    <cellStyle name="40% - Accent1 3 2 2" xfId="369" xr:uid="{00000000-0005-0000-0000-0000BD010000}"/>
    <cellStyle name="40% - Accent1 3 3" xfId="370" xr:uid="{00000000-0005-0000-0000-0000BE010000}"/>
    <cellStyle name="40% - Accent1 4" xfId="371" xr:uid="{00000000-0005-0000-0000-0000BF010000}"/>
    <cellStyle name="40% - Accent1 4 2" xfId="372" xr:uid="{00000000-0005-0000-0000-0000C0010000}"/>
    <cellStyle name="40% - Accent1 4 2 2" xfId="373" xr:uid="{00000000-0005-0000-0000-0000C1010000}"/>
    <cellStyle name="40% - Accent1 4 3" xfId="374" xr:uid="{00000000-0005-0000-0000-0000C2010000}"/>
    <cellStyle name="40% - Accent1 5" xfId="375" xr:uid="{00000000-0005-0000-0000-0000C3010000}"/>
    <cellStyle name="40% - Accent1 5 2" xfId="376" xr:uid="{00000000-0005-0000-0000-0000C4010000}"/>
    <cellStyle name="40% - Accent1 5 2 2" xfId="377" xr:uid="{00000000-0005-0000-0000-0000C5010000}"/>
    <cellStyle name="40% - Accent1 5 3" xfId="378" xr:uid="{00000000-0005-0000-0000-0000C6010000}"/>
    <cellStyle name="40% - Accent1 6" xfId="379" xr:uid="{00000000-0005-0000-0000-0000C7010000}"/>
    <cellStyle name="40% - Accent1 6 2" xfId="380" xr:uid="{00000000-0005-0000-0000-0000C8010000}"/>
    <cellStyle name="40% - Accent1 6 2 2" xfId="381" xr:uid="{00000000-0005-0000-0000-0000C9010000}"/>
    <cellStyle name="40% - Accent1 6 2 2 2" xfId="3842" xr:uid="{00000000-0005-0000-0000-0000CA010000}"/>
    <cellStyle name="40% - Accent1 6 2 3" xfId="4448" xr:uid="{00000000-0005-0000-0000-0000CB010000}"/>
    <cellStyle name="40% - Accent1 6 2 4" xfId="4449" xr:uid="{00000000-0005-0000-0000-0000CC010000}"/>
    <cellStyle name="40% - Accent1 6 3" xfId="382" xr:uid="{00000000-0005-0000-0000-0000CD010000}"/>
    <cellStyle name="40% - Accent1 6 4" xfId="4450" xr:uid="{00000000-0005-0000-0000-0000CE010000}"/>
    <cellStyle name="40% - Accent1 6 5" xfId="4451" xr:uid="{00000000-0005-0000-0000-0000CF010000}"/>
    <cellStyle name="40% - Accent1 6 6" xfId="4452" xr:uid="{00000000-0005-0000-0000-0000D0010000}"/>
    <cellStyle name="40% - Accent1 6 7" xfId="3841" xr:uid="{00000000-0005-0000-0000-0000D1010000}"/>
    <cellStyle name="40% - Accent2 2" xfId="383" xr:uid="{00000000-0005-0000-0000-0000D2010000}"/>
    <cellStyle name="40% - Accent2 2 2" xfId="384" xr:uid="{00000000-0005-0000-0000-0000D3010000}"/>
    <cellStyle name="40% - Accent2 2 3" xfId="385" xr:uid="{00000000-0005-0000-0000-0000D4010000}"/>
    <cellStyle name="40% - Accent2 2 3 2" xfId="386" xr:uid="{00000000-0005-0000-0000-0000D5010000}"/>
    <cellStyle name="40% - Accent2 2 4" xfId="387" xr:uid="{00000000-0005-0000-0000-0000D6010000}"/>
    <cellStyle name="40% - Accent2 3" xfId="388" xr:uid="{00000000-0005-0000-0000-0000D7010000}"/>
    <cellStyle name="40% - Accent2 3 2" xfId="389" xr:uid="{00000000-0005-0000-0000-0000D8010000}"/>
    <cellStyle name="40% - Accent2 3 2 2" xfId="390" xr:uid="{00000000-0005-0000-0000-0000D9010000}"/>
    <cellStyle name="40% - Accent2 3 3" xfId="391" xr:uid="{00000000-0005-0000-0000-0000DA010000}"/>
    <cellStyle name="40% - Accent2 4" xfId="392" xr:uid="{00000000-0005-0000-0000-0000DB010000}"/>
    <cellStyle name="40% - Accent2 4 2" xfId="393" xr:uid="{00000000-0005-0000-0000-0000DC010000}"/>
    <cellStyle name="40% - Accent2 4 2 2" xfId="394" xr:uid="{00000000-0005-0000-0000-0000DD010000}"/>
    <cellStyle name="40% - Accent2 4 3" xfId="395" xr:uid="{00000000-0005-0000-0000-0000DE010000}"/>
    <cellStyle name="40% - Accent2 5" xfId="396" xr:uid="{00000000-0005-0000-0000-0000DF010000}"/>
    <cellStyle name="40% - Accent2 5 2" xfId="397" xr:uid="{00000000-0005-0000-0000-0000E0010000}"/>
    <cellStyle name="40% - Accent2 5 2 2" xfId="398" xr:uid="{00000000-0005-0000-0000-0000E1010000}"/>
    <cellStyle name="40% - Accent2 5 3" xfId="399" xr:uid="{00000000-0005-0000-0000-0000E2010000}"/>
    <cellStyle name="40% - Accent2 6" xfId="400" xr:uid="{00000000-0005-0000-0000-0000E3010000}"/>
    <cellStyle name="40% - Accent2 6 2" xfId="401" xr:uid="{00000000-0005-0000-0000-0000E4010000}"/>
    <cellStyle name="40% - Accent2 6 2 2" xfId="402" xr:uid="{00000000-0005-0000-0000-0000E5010000}"/>
    <cellStyle name="40% - Accent2 6 2 2 2" xfId="3844" xr:uid="{00000000-0005-0000-0000-0000E6010000}"/>
    <cellStyle name="40% - Accent2 6 2 3" xfId="4453" xr:uid="{00000000-0005-0000-0000-0000E7010000}"/>
    <cellStyle name="40% - Accent2 6 2 4" xfId="4454" xr:uid="{00000000-0005-0000-0000-0000E8010000}"/>
    <cellStyle name="40% - Accent2 6 3" xfId="403" xr:uid="{00000000-0005-0000-0000-0000E9010000}"/>
    <cellStyle name="40% - Accent2 6 4" xfId="4455" xr:uid="{00000000-0005-0000-0000-0000EA010000}"/>
    <cellStyle name="40% - Accent2 6 5" xfId="4456" xr:uid="{00000000-0005-0000-0000-0000EB010000}"/>
    <cellStyle name="40% - Accent2 6 6" xfId="4457" xr:uid="{00000000-0005-0000-0000-0000EC010000}"/>
    <cellStyle name="40% - Accent2 6 7" xfId="3843" xr:uid="{00000000-0005-0000-0000-0000ED010000}"/>
    <cellStyle name="40% - Accent3 2" xfId="404" xr:uid="{00000000-0005-0000-0000-0000EE010000}"/>
    <cellStyle name="40% - Accent3 2 2" xfId="405" xr:uid="{00000000-0005-0000-0000-0000EF010000}"/>
    <cellStyle name="40% - Accent3 2 3" xfId="406" xr:uid="{00000000-0005-0000-0000-0000F0010000}"/>
    <cellStyle name="40% - Accent3 2 3 2" xfId="407" xr:uid="{00000000-0005-0000-0000-0000F1010000}"/>
    <cellStyle name="40% - Accent3 2 3 2 2" xfId="408" xr:uid="{00000000-0005-0000-0000-0000F2010000}"/>
    <cellStyle name="40% - Accent3 2 3 2 2 2" xfId="3846" xr:uid="{00000000-0005-0000-0000-0000F3010000}"/>
    <cellStyle name="40% - Accent3 2 3 2 3" xfId="4458" xr:uid="{00000000-0005-0000-0000-0000F4010000}"/>
    <cellStyle name="40% - Accent3 2 3 2 4" xfId="4459" xr:uid="{00000000-0005-0000-0000-0000F5010000}"/>
    <cellStyle name="40% - Accent3 2 3 3" xfId="409" xr:uid="{00000000-0005-0000-0000-0000F6010000}"/>
    <cellStyle name="40% - Accent3 2 3 4" xfId="4460" xr:uid="{00000000-0005-0000-0000-0000F7010000}"/>
    <cellStyle name="40% - Accent3 2 3 5" xfId="4461" xr:uid="{00000000-0005-0000-0000-0000F8010000}"/>
    <cellStyle name="40% - Accent3 2 3 6" xfId="4462" xr:uid="{00000000-0005-0000-0000-0000F9010000}"/>
    <cellStyle name="40% - Accent3 2 3 7" xfId="3845" xr:uid="{00000000-0005-0000-0000-0000FA010000}"/>
    <cellStyle name="40% - Accent3 2 4" xfId="410" xr:uid="{00000000-0005-0000-0000-0000FB010000}"/>
    <cellStyle name="40% - Accent3 2 4 2" xfId="411" xr:uid="{00000000-0005-0000-0000-0000FC010000}"/>
    <cellStyle name="40% - Accent3 2 5" xfId="412" xr:uid="{00000000-0005-0000-0000-0000FD010000}"/>
    <cellStyle name="40% - Accent3 3" xfId="413" xr:uid="{00000000-0005-0000-0000-0000FE010000}"/>
    <cellStyle name="40% - Accent3 3 2" xfId="414" xr:uid="{00000000-0005-0000-0000-0000FF010000}"/>
    <cellStyle name="40% - Accent3 3 2 2" xfId="415" xr:uid="{00000000-0005-0000-0000-000000020000}"/>
    <cellStyle name="40% - Accent3 3 3" xfId="416" xr:uid="{00000000-0005-0000-0000-000001020000}"/>
    <cellStyle name="40% - Accent3 4" xfId="417" xr:uid="{00000000-0005-0000-0000-000002020000}"/>
    <cellStyle name="40% - Accent3 4 2" xfId="418" xr:uid="{00000000-0005-0000-0000-000003020000}"/>
    <cellStyle name="40% - Accent3 4 2 2" xfId="419" xr:uid="{00000000-0005-0000-0000-000004020000}"/>
    <cellStyle name="40% - Accent3 4 3" xfId="420" xr:uid="{00000000-0005-0000-0000-000005020000}"/>
    <cellStyle name="40% - Accent3 5" xfId="421" xr:uid="{00000000-0005-0000-0000-000006020000}"/>
    <cellStyle name="40% - Accent3 5 2" xfId="422" xr:uid="{00000000-0005-0000-0000-000007020000}"/>
    <cellStyle name="40% - Accent3 5 2 2" xfId="423" xr:uid="{00000000-0005-0000-0000-000008020000}"/>
    <cellStyle name="40% - Accent3 5 3" xfId="424" xr:uid="{00000000-0005-0000-0000-000009020000}"/>
    <cellStyle name="40% - Accent3 6" xfId="425" xr:uid="{00000000-0005-0000-0000-00000A020000}"/>
    <cellStyle name="40% - Accent3 6 2" xfId="426" xr:uid="{00000000-0005-0000-0000-00000B020000}"/>
    <cellStyle name="40% - Accent3 6 2 2" xfId="427" xr:uid="{00000000-0005-0000-0000-00000C020000}"/>
    <cellStyle name="40% - Accent3 6 2 2 2" xfId="3848" xr:uid="{00000000-0005-0000-0000-00000D020000}"/>
    <cellStyle name="40% - Accent3 6 2 3" xfId="4463" xr:uid="{00000000-0005-0000-0000-00000E020000}"/>
    <cellStyle name="40% - Accent3 6 2 4" xfId="4464" xr:uid="{00000000-0005-0000-0000-00000F020000}"/>
    <cellStyle name="40% - Accent3 6 3" xfId="428" xr:uid="{00000000-0005-0000-0000-000010020000}"/>
    <cellStyle name="40% - Accent3 6 4" xfId="4465" xr:uid="{00000000-0005-0000-0000-000011020000}"/>
    <cellStyle name="40% - Accent3 6 5" xfId="4466" xr:uid="{00000000-0005-0000-0000-000012020000}"/>
    <cellStyle name="40% - Accent3 6 6" xfId="4467" xr:uid="{00000000-0005-0000-0000-000013020000}"/>
    <cellStyle name="40% - Accent3 6 7" xfId="3847" xr:uid="{00000000-0005-0000-0000-000014020000}"/>
    <cellStyle name="40% - Accent4 2" xfId="429" xr:uid="{00000000-0005-0000-0000-000015020000}"/>
    <cellStyle name="40% - Accent4 2 2" xfId="430" xr:uid="{00000000-0005-0000-0000-000016020000}"/>
    <cellStyle name="40% - Accent4 2 3" xfId="431" xr:uid="{00000000-0005-0000-0000-000017020000}"/>
    <cellStyle name="40% - Accent4 2 3 2" xfId="432" xr:uid="{00000000-0005-0000-0000-000018020000}"/>
    <cellStyle name="40% - Accent4 2 3 2 2" xfId="433" xr:uid="{00000000-0005-0000-0000-000019020000}"/>
    <cellStyle name="40% - Accent4 2 3 2 2 2" xfId="3850" xr:uid="{00000000-0005-0000-0000-00001A020000}"/>
    <cellStyle name="40% - Accent4 2 3 2 3" xfId="4468" xr:uid="{00000000-0005-0000-0000-00001B020000}"/>
    <cellStyle name="40% - Accent4 2 3 2 4" xfId="4469" xr:uid="{00000000-0005-0000-0000-00001C020000}"/>
    <cellStyle name="40% - Accent4 2 3 3" xfId="434" xr:uid="{00000000-0005-0000-0000-00001D020000}"/>
    <cellStyle name="40% - Accent4 2 3 4" xfId="4470" xr:uid="{00000000-0005-0000-0000-00001E020000}"/>
    <cellStyle name="40% - Accent4 2 3 5" xfId="4471" xr:uid="{00000000-0005-0000-0000-00001F020000}"/>
    <cellStyle name="40% - Accent4 2 3 6" xfId="4472" xr:uid="{00000000-0005-0000-0000-000020020000}"/>
    <cellStyle name="40% - Accent4 2 3 7" xfId="3849" xr:uid="{00000000-0005-0000-0000-000021020000}"/>
    <cellStyle name="40% - Accent4 2 4" xfId="435" xr:uid="{00000000-0005-0000-0000-000022020000}"/>
    <cellStyle name="40% - Accent4 2 4 2" xfId="436" xr:uid="{00000000-0005-0000-0000-000023020000}"/>
    <cellStyle name="40% - Accent4 2 5" xfId="437" xr:uid="{00000000-0005-0000-0000-000024020000}"/>
    <cellStyle name="40% - Accent4 3" xfId="438" xr:uid="{00000000-0005-0000-0000-000025020000}"/>
    <cellStyle name="40% - Accent4 3 2" xfId="439" xr:uid="{00000000-0005-0000-0000-000026020000}"/>
    <cellStyle name="40% - Accent4 3 2 2" xfId="440" xr:uid="{00000000-0005-0000-0000-000027020000}"/>
    <cellStyle name="40% - Accent4 3 3" xfId="441" xr:uid="{00000000-0005-0000-0000-000028020000}"/>
    <cellStyle name="40% - Accent4 4" xfId="442" xr:uid="{00000000-0005-0000-0000-000029020000}"/>
    <cellStyle name="40% - Accent4 4 2" xfId="443" xr:uid="{00000000-0005-0000-0000-00002A020000}"/>
    <cellStyle name="40% - Accent4 4 2 2" xfId="444" xr:uid="{00000000-0005-0000-0000-00002B020000}"/>
    <cellStyle name="40% - Accent4 4 3" xfId="445" xr:uid="{00000000-0005-0000-0000-00002C020000}"/>
    <cellStyle name="40% - Accent4 5" xfId="446" xr:uid="{00000000-0005-0000-0000-00002D020000}"/>
    <cellStyle name="40% - Accent4 5 2" xfId="447" xr:uid="{00000000-0005-0000-0000-00002E020000}"/>
    <cellStyle name="40% - Accent4 5 2 2" xfId="448" xr:uid="{00000000-0005-0000-0000-00002F020000}"/>
    <cellStyle name="40% - Accent4 5 3" xfId="449" xr:uid="{00000000-0005-0000-0000-000030020000}"/>
    <cellStyle name="40% - Accent4 6" xfId="450" xr:uid="{00000000-0005-0000-0000-000031020000}"/>
    <cellStyle name="40% - Accent4 6 2" xfId="451" xr:uid="{00000000-0005-0000-0000-000032020000}"/>
    <cellStyle name="40% - Accent4 6 2 2" xfId="452" xr:uid="{00000000-0005-0000-0000-000033020000}"/>
    <cellStyle name="40% - Accent4 6 2 2 2" xfId="3852" xr:uid="{00000000-0005-0000-0000-000034020000}"/>
    <cellStyle name="40% - Accent4 6 2 3" xfId="4473" xr:uid="{00000000-0005-0000-0000-000035020000}"/>
    <cellStyle name="40% - Accent4 6 2 4" xfId="4474" xr:uid="{00000000-0005-0000-0000-000036020000}"/>
    <cellStyle name="40% - Accent4 6 3" xfId="453" xr:uid="{00000000-0005-0000-0000-000037020000}"/>
    <cellStyle name="40% - Accent4 6 4" xfId="4475" xr:uid="{00000000-0005-0000-0000-000038020000}"/>
    <cellStyle name="40% - Accent4 6 5" xfId="4476" xr:uid="{00000000-0005-0000-0000-000039020000}"/>
    <cellStyle name="40% - Accent4 6 6" xfId="4477" xr:uid="{00000000-0005-0000-0000-00003A020000}"/>
    <cellStyle name="40% - Accent4 6 7" xfId="3851" xr:uid="{00000000-0005-0000-0000-00003B020000}"/>
    <cellStyle name="40% - Accent5 2" xfId="454" xr:uid="{00000000-0005-0000-0000-00003C020000}"/>
    <cellStyle name="40% - Accent5 2 2" xfId="455" xr:uid="{00000000-0005-0000-0000-00003D020000}"/>
    <cellStyle name="40% - Accent5 2 3" xfId="456" xr:uid="{00000000-0005-0000-0000-00003E020000}"/>
    <cellStyle name="40% - Accent5 2 3 2" xfId="457" xr:uid="{00000000-0005-0000-0000-00003F020000}"/>
    <cellStyle name="40% - Accent5 2 3 2 2" xfId="458" xr:uid="{00000000-0005-0000-0000-000040020000}"/>
    <cellStyle name="40% - Accent5 2 3 2 2 2" xfId="3854" xr:uid="{00000000-0005-0000-0000-000041020000}"/>
    <cellStyle name="40% - Accent5 2 3 2 3" xfId="4478" xr:uid="{00000000-0005-0000-0000-000042020000}"/>
    <cellStyle name="40% - Accent5 2 3 2 4" xfId="4479" xr:uid="{00000000-0005-0000-0000-000043020000}"/>
    <cellStyle name="40% - Accent5 2 3 3" xfId="459" xr:uid="{00000000-0005-0000-0000-000044020000}"/>
    <cellStyle name="40% - Accent5 2 3 4" xfId="4480" xr:uid="{00000000-0005-0000-0000-000045020000}"/>
    <cellStyle name="40% - Accent5 2 3 5" xfId="4481" xr:uid="{00000000-0005-0000-0000-000046020000}"/>
    <cellStyle name="40% - Accent5 2 3 6" xfId="4482" xr:uid="{00000000-0005-0000-0000-000047020000}"/>
    <cellStyle name="40% - Accent5 2 3 7" xfId="3853" xr:uid="{00000000-0005-0000-0000-000048020000}"/>
    <cellStyle name="40% - Accent5 2 4" xfId="460" xr:uid="{00000000-0005-0000-0000-000049020000}"/>
    <cellStyle name="40% - Accent5 2 4 2" xfId="461" xr:uid="{00000000-0005-0000-0000-00004A020000}"/>
    <cellStyle name="40% - Accent5 2 5" xfId="462" xr:uid="{00000000-0005-0000-0000-00004B020000}"/>
    <cellStyle name="40% - Accent5 3" xfId="463" xr:uid="{00000000-0005-0000-0000-00004C020000}"/>
    <cellStyle name="40% - Accent5 3 2" xfId="464" xr:uid="{00000000-0005-0000-0000-00004D020000}"/>
    <cellStyle name="40% - Accent5 3 2 2" xfId="465" xr:uid="{00000000-0005-0000-0000-00004E020000}"/>
    <cellStyle name="40% - Accent5 3 3" xfId="466" xr:uid="{00000000-0005-0000-0000-00004F020000}"/>
    <cellStyle name="40% - Accent5 4" xfId="467" xr:uid="{00000000-0005-0000-0000-000050020000}"/>
    <cellStyle name="40% - Accent5 4 2" xfId="468" xr:uid="{00000000-0005-0000-0000-000051020000}"/>
    <cellStyle name="40% - Accent5 4 2 2" xfId="469" xr:uid="{00000000-0005-0000-0000-000052020000}"/>
    <cellStyle name="40% - Accent5 4 3" xfId="470" xr:uid="{00000000-0005-0000-0000-000053020000}"/>
    <cellStyle name="40% - Accent5 5" xfId="471" xr:uid="{00000000-0005-0000-0000-000054020000}"/>
    <cellStyle name="40% - Accent5 5 2" xfId="472" xr:uid="{00000000-0005-0000-0000-000055020000}"/>
    <cellStyle name="40% - Accent5 5 2 2" xfId="473" xr:uid="{00000000-0005-0000-0000-000056020000}"/>
    <cellStyle name="40% - Accent5 5 3" xfId="474" xr:uid="{00000000-0005-0000-0000-000057020000}"/>
    <cellStyle name="40% - Accent5 6" xfId="475" xr:uid="{00000000-0005-0000-0000-000058020000}"/>
    <cellStyle name="40% - Accent5 6 2" xfId="476" xr:uid="{00000000-0005-0000-0000-000059020000}"/>
    <cellStyle name="40% - Accent5 6 2 2" xfId="477" xr:uid="{00000000-0005-0000-0000-00005A020000}"/>
    <cellStyle name="40% - Accent5 6 2 2 2" xfId="3856" xr:uid="{00000000-0005-0000-0000-00005B020000}"/>
    <cellStyle name="40% - Accent5 6 2 3" xfId="4483" xr:uid="{00000000-0005-0000-0000-00005C020000}"/>
    <cellStyle name="40% - Accent5 6 2 4" xfId="4484" xr:uid="{00000000-0005-0000-0000-00005D020000}"/>
    <cellStyle name="40% - Accent5 6 3" xfId="478" xr:uid="{00000000-0005-0000-0000-00005E020000}"/>
    <cellStyle name="40% - Accent5 6 4" xfId="4485" xr:uid="{00000000-0005-0000-0000-00005F020000}"/>
    <cellStyle name="40% - Accent5 6 5" xfId="4486" xr:uid="{00000000-0005-0000-0000-000060020000}"/>
    <cellStyle name="40% - Accent5 6 6" xfId="4487" xr:uid="{00000000-0005-0000-0000-000061020000}"/>
    <cellStyle name="40% - Accent5 6 7" xfId="3855" xr:uid="{00000000-0005-0000-0000-000062020000}"/>
    <cellStyle name="40% - Accent6 2" xfId="479" xr:uid="{00000000-0005-0000-0000-000063020000}"/>
    <cellStyle name="40% - Accent6 2 2" xfId="480" xr:uid="{00000000-0005-0000-0000-000064020000}"/>
    <cellStyle name="40% - Accent6 2 3" xfId="481" xr:uid="{00000000-0005-0000-0000-000065020000}"/>
    <cellStyle name="40% - Accent6 2 3 2" xfId="482" xr:uid="{00000000-0005-0000-0000-000066020000}"/>
    <cellStyle name="40% - Accent6 2 3 2 2" xfId="483" xr:uid="{00000000-0005-0000-0000-000067020000}"/>
    <cellStyle name="40% - Accent6 2 3 2 2 2" xfId="3858" xr:uid="{00000000-0005-0000-0000-000068020000}"/>
    <cellStyle name="40% - Accent6 2 3 2 3" xfId="4488" xr:uid="{00000000-0005-0000-0000-000069020000}"/>
    <cellStyle name="40% - Accent6 2 3 2 4" xfId="4489" xr:uid="{00000000-0005-0000-0000-00006A020000}"/>
    <cellStyle name="40% - Accent6 2 3 3" xfId="484" xr:uid="{00000000-0005-0000-0000-00006B020000}"/>
    <cellStyle name="40% - Accent6 2 3 4" xfId="4490" xr:uid="{00000000-0005-0000-0000-00006C020000}"/>
    <cellStyle name="40% - Accent6 2 3 5" xfId="4491" xr:uid="{00000000-0005-0000-0000-00006D020000}"/>
    <cellStyle name="40% - Accent6 2 3 6" xfId="4492" xr:uid="{00000000-0005-0000-0000-00006E020000}"/>
    <cellStyle name="40% - Accent6 2 3 7" xfId="3857" xr:uid="{00000000-0005-0000-0000-00006F020000}"/>
    <cellStyle name="40% - Accent6 2 4" xfId="485" xr:uid="{00000000-0005-0000-0000-000070020000}"/>
    <cellStyle name="40% - Accent6 2 4 2" xfId="486" xr:uid="{00000000-0005-0000-0000-000071020000}"/>
    <cellStyle name="40% - Accent6 2 5" xfId="487" xr:uid="{00000000-0005-0000-0000-000072020000}"/>
    <cellStyle name="40% - Accent6 3" xfId="488" xr:uid="{00000000-0005-0000-0000-000073020000}"/>
    <cellStyle name="40% - Accent6 3 2" xfId="489" xr:uid="{00000000-0005-0000-0000-000074020000}"/>
    <cellStyle name="40% - Accent6 3 2 2" xfId="490" xr:uid="{00000000-0005-0000-0000-000075020000}"/>
    <cellStyle name="40% - Accent6 3 3" xfId="491" xr:uid="{00000000-0005-0000-0000-000076020000}"/>
    <cellStyle name="40% - Accent6 4" xfId="492" xr:uid="{00000000-0005-0000-0000-000077020000}"/>
    <cellStyle name="40% - Accent6 4 2" xfId="493" xr:uid="{00000000-0005-0000-0000-000078020000}"/>
    <cellStyle name="40% - Accent6 4 2 2" xfId="494" xr:uid="{00000000-0005-0000-0000-000079020000}"/>
    <cellStyle name="40% - Accent6 4 3" xfId="495" xr:uid="{00000000-0005-0000-0000-00007A020000}"/>
    <cellStyle name="40% - Accent6 5" xfId="496" xr:uid="{00000000-0005-0000-0000-00007B020000}"/>
    <cellStyle name="40% - Accent6 5 2" xfId="497" xr:uid="{00000000-0005-0000-0000-00007C020000}"/>
    <cellStyle name="40% - Accent6 5 2 2" xfId="498" xr:uid="{00000000-0005-0000-0000-00007D020000}"/>
    <cellStyle name="40% - Accent6 5 3" xfId="499" xr:uid="{00000000-0005-0000-0000-00007E020000}"/>
    <cellStyle name="40% - Accent6 6" xfId="500" xr:uid="{00000000-0005-0000-0000-00007F020000}"/>
    <cellStyle name="40% - Accent6 6 2" xfId="501" xr:uid="{00000000-0005-0000-0000-000080020000}"/>
    <cellStyle name="40% - Accent6 6 2 2" xfId="502" xr:uid="{00000000-0005-0000-0000-000081020000}"/>
    <cellStyle name="40% - Accent6 6 2 2 2" xfId="3860" xr:uid="{00000000-0005-0000-0000-000082020000}"/>
    <cellStyle name="40% - Accent6 6 2 3" xfId="4493" xr:uid="{00000000-0005-0000-0000-000083020000}"/>
    <cellStyle name="40% - Accent6 6 2 4" xfId="4494" xr:uid="{00000000-0005-0000-0000-000084020000}"/>
    <cellStyle name="40% - Accent6 6 3" xfId="503" xr:uid="{00000000-0005-0000-0000-000085020000}"/>
    <cellStyle name="40% - Accent6 6 4" xfId="4495" xr:uid="{00000000-0005-0000-0000-000086020000}"/>
    <cellStyle name="40% - Accent6 6 5" xfId="4496" xr:uid="{00000000-0005-0000-0000-000087020000}"/>
    <cellStyle name="40% - Accent6 6 6" xfId="4497" xr:uid="{00000000-0005-0000-0000-000088020000}"/>
    <cellStyle name="40% - Accent6 6 7" xfId="3859" xr:uid="{00000000-0005-0000-0000-000089020000}"/>
    <cellStyle name="60 % – Poudarek1 2" xfId="504" xr:uid="{00000000-0005-0000-0000-00008A020000}"/>
    <cellStyle name="60 % – Poudarek1 2 2" xfId="505" xr:uid="{00000000-0005-0000-0000-00008B020000}"/>
    <cellStyle name="60 % – Poudarek1 2 2 2" xfId="506" xr:uid="{00000000-0005-0000-0000-00008C020000}"/>
    <cellStyle name="60 % – Poudarek1 2 2 2 2" xfId="507" xr:uid="{00000000-0005-0000-0000-00008D020000}"/>
    <cellStyle name="60 % – Poudarek1 2 2 3" xfId="508" xr:uid="{00000000-0005-0000-0000-00008E020000}"/>
    <cellStyle name="60 % – Poudarek1 2 3" xfId="509" xr:uid="{00000000-0005-0000-0000-00008F020000}"/>
    <cellStyle name="60 % – Poudarek1 2 3 2" xfId="510" xr:uid="{00000000-0005-0000-0000-000090020000}"/>
    <cellStyle name="60 % – Poudarek1 2 4" xfId="511" xr:uid="{00000000-0005-0000-0000-000091020000}"/>
    <cellStyle name="60 % – Poudarek1 3" xfId="512" xr:uid="{00000000-0005-0000-0000-000092020000}"/>
    <cellStyle name="60 % – Poudarek1 3 2" xfId="513" xr:uid="{00000000-0005-0000-0000-000093020000}"/>
    <cellStyle name="60 % – Poudarek1 3 2 2" xfId="514" xr:uid="{00000000-0005-0000-0000-000094020000}"/>
    <cellStyle name="60 % – Poudarek1 3 3" xfId="515" xr:uid="{00000000-0005-0000-0000-000095020000}"/>
    <cellStyle name="60 % – Poudarek1 4" xfId="516" xr:uid="{00000000-0005-0000-0000-000096020000}"/>
    <cellStyle name="60 % – Poudarek1 4 2" xfId="517" xr:uid="{00000000-0005-0000-0000-000097020000}"/>
    <cellStyle name="60 % – Poudarek1 4 2 2" xfId="518" xr:uid="{00000000-0005-0000-0000-000098020000}"/>
    <cellStyle name="60 % – Poudarek1 4 3" xfId="519" xr:uid="{00000000-0005-0000-0000-000099020000}"/>
    <cellStyle name="60 % – Poudarek1 5" xfId="520" xr:uid="{00000000-0005-0000-0000-00009A020000}"/>
    <cellStyle name="60 % – Poudarek2 2" xfId="521" xr:uid="{00000000-0005-0000-0000-00009B020000}"/>
    <cellStyle name="60 % – Poudarek2 2 2" xfId="522" xr:uid="{00000000-0005-0000-0000-00009C020000}"/>
    <cellStyle name="60 % – Poudarek2 2 2 2" xfId="523" xr:uid="{00000000-0005-0000-0000-00009D020000}"/>
    <cellStyle name="60 % – Poudarek2 2 2 2 2" xfId="524" xr:uid="{00000000-0005-0000-0000-00009E020000}"/>
    <cellStyle name="60 % – Poudarek2 2 2 3" xfId="525" xr:uid="{00000000-0005-0000-0000-00009F020000}"/>
    <cellStyle name="60 % – Poudarek2 2 3" xfId="526" xr:uid="{00000000-0005-0000-0000-0000A0020000}"/>
    <cellStyle name="60 % – Poudarek2 2 3 2" xfId="527" xr:uid="{00000000-0005-0000-0000-0000A1020000}"/>
    <cellStyle name="60 % – Poudarek2 2 4" xfId="528" xr:uid="{00000000-0005-0000-0000-0000A2020000}"/>
    <cellStyle name="60 % – Poudarek2 3" xfId="529" xr:uid="{00000000-0005-0000-0000-0000A3020000}"/>
    <cellStyle name="60 % – Poudarek2 3 2" xfId="530" xr:uid="{00000000-0005-0000-0000-0000A4020000}"/>
    <cellStyle name="60 % – Poudarek2 3 2 2" xfId="531" xr:uid="{00000000-0005-0000-0000-0000A5020000}"/>
    <cellStyle name="60 % – Poudarek2 3 3" xfId="532" xr:uid="{00000000-0005-0000-0000-0000A6020000}"/>
    <cellStyle name="60 % – Poudarek2 4" xfId="533" xr:uid="{00000000-0005-0000-0000-0000A7020000}"/>
    <cellStyle name="60 % – Poudarek2 4 2" xfId="534" xr:uid="{00000000-0005-0000-0000-0000A8020000}"/>
    <cellStyle name="60 % – Poudarek2 4 2 2" xfId="535" xr:uid="{00000000-0005-0000-0000-0000A9020000}"/>
    <cellStyle name="60 % – Poudarek2 4 3" xfId="536" xr:uid="{00000000-0005-0000-0000-0000AA020000}"/>
    <cellStyle name="60 % – Poudarek2 5" xfId="537" xr:uid="{00000000-0005-0000-0000-0000AB020000}"/>
    <cellStyle name="60 % – Poudarek3 2" xfId="538" xr:uid="{00000000-0005-0000-0000-0000AC020000}"/>
    <cellStyle name="60 % – Poudarek3 2 2" xfId="539" xr:uid="{00000000-0005-0000-0000-0000AD020000}"/>
    <cellStyle name="60 % – Poudarek3 2 2 2" xfId="540" xr:uid="{00000000-0005-0000-0000-0000AE020000}"/>
    <cellStyle name="60 % – Poudarek3 2 2 2 2" xfId="541" xr:uid="{00000000-0005-0000-0000-0000AF020000}"/>
    <cellStyle name="60 % – Poudarek3 2 2 3" xfId="542" xr:uid="{00000000-0005-0000-0000-0000B0020000}"/>
    <cellStyle name="60 % – Poudarek3 2 3" xfId="543" xr:uid="{00000000-0005-0000-0000-0000B1020000}"/>
    <cellStyle name="60 % – Poudarek3 2 3 2" xfId="544" xr:uid="{00000000-0005-0000-0000-0000B2020000}"/>
    <cellStyle name="60 % – Poudarek3 2 4" xfId="545" xr:uid="{00000000-0005-0000-0000-0000B3020000}"/>
    <cellStyle name="60 % – Poudarek3 3" xfId="546" xr:uid="{00000000-0005-0000-0000-0000B4020000}"/>
    <cellStyle name="60 % – Poudarek3 3 2" xfId="547" xr:uid="{00000000-0005-0000-0000-0000B5020000}"/>
    <cellStyle name="60 % – Poudarek3 3 2 2" xfId="548" xr:uid="{00000000-0005-0000-0000-0000B6020000}"/>
    <cellStyle name="60 % – Poudarek3 3 3" xfId="549" xr:uid="{00000000-0005-0000-0000-0000B7020000}"/>
    <cellStyle name="60 % – Poudarek3 4" xfId="550" xr:uid="{00000000-0005-0000-0000-0000B8020000}"/>
    <cellStyle name="60 % – Poudarek3 4 2" xfId="551" xr:uid="{00000000-0005-0000-0000-0000B9020000}"/>
    <cellStyle name="60 % – Poudarek3 4 2 2" xfId="552" xr:uid="{00000000-0005-0000-0000-0000BA020000}"/>
    <cellStyle name="60 % – Poudarek3 4 3" xfId="553" xr:uid="{00000000-0005-0000-0000-0000BB020000}"/>
    <cellStyle name="60 % – Poudarek3 5" xfId="554" xr:uid="{00000000-0005-0000-0000-0000BC020000}"/>
    <cellStyle name="60 % – Poudarek4 2" xfId="555" xr:uid="{00000000-0005-0000-0000-0000BD020000}"/>
    <cellStyle name="60 % – Poudarek4 2 2" xfId="556" xr:uid="{00000000-0005-0000-0000-0000BE020000}"/>
    <cellStyle name="60 % – Poudarek4 2 2 2" xfId="557" xr:uid="{00000000-0005-0000-0000-0000BF020000}"/>
    <cellStyle name="60 % – Poudarek4 2 2 2 2" xfId="558" xr:uid="{00000000-0005-0000-0000-0000C0020000}"/>
    <cellStyle name="60 % – Poudarek4 2 2 3" xfId="559" xr:uid="{00000000-0005-0000-0000-0000C1020000}"/>
    <cellStyle name="60 % – Poudarek4 2 3" xfId="560" xr:uid="{00000000-0005-0000-0000-0000C2020000}"/>
    <cellStyle name="60 % – Poudarek4 2 3 2" xfId="561" xr:uid="{00000000-0005-0000-0000-0000C3020000}"/>
    <cellStyle name="60 % – Poudarek4 2 4" xfId="562" xr:uid="{00000000-0005-0000-0000-0000C4020000}"/>
    <cellStyle name="60 % – Poudarek4 3" xfId="563" xr:uid="{00000000-0005-0000-0000-0000C5020000}"/>
    <cellStyle name="60 % – Poudarek4 3 2" xfId="564" xr:uid="{00000000-0005-0000-0000-0000C6020000}"/>
    <cellStyle name="60 % – Poudarek4 3 2 2" xfId="565" xr:uid="{00000000-0005-0000-0000-0000C7020000}"/>
    <cellStyle name="60 % – Poudarek4 3 3" xfId="566" xr:uid="{00000000-0005-0000-0000-0000C8020000}"/>
    <cellStyle name="60 % – Poudarek4 4" xfId="567" xr:uid="{00000000-0005-0000-0000-0000C9020000}"/>
    <cellStyle name="60 % – Poudarek4 4 2" xfId="568" xr:uid="{00000000-0005-0000-0000-0000CA020000}"/>
    <cellStyle name="60 % – Poudarek4 4 2 2" xfId="569" xr:uid="{00000000-0005-0000-0000-0000CB020000}"/>
    <cellStyle name="60 % – Poudarek4 4 3" xfId="570" xr:uid="{00000000-0005-0000-0000-0000CC020000}"/>
    <cellStyle name="60 % – Poudarek4 5" xfId="571" xr:uid="{00000000-0005-0000-0000-0000CD020000}"/>
    <cellStyle name="60 % – Poudarek5 2" xfId="572" xr:uid="{00000000-0005-0000-0000-0000CE020000}"/>
    <cellStyle name="60 % – Poudarek5 2 2" xfId="573" xr:uid="{00000000-0005-0000-0000-0000CF020000}"/>
    <cellStyle name="60 % – Poudarek5 2 2 2" xfId="574" xr:uid="{00000000-0005-0000-0000-0000D0020000}"/>
    <cellStyle name="60 % – Poudarek5 2 2 2 2" xfId="575" xr:uid="{00000000-0005-0000-0000-0000D1020000}"/>
    <cellStyle name="60 % – Poudarek5 2 2 3" xfId="576" xr:uid="{00000000-0005-0000-0000-0000D2020000}"/>
    <cellStyle name="60 % – Poudarek5 2 3" xfId="577" xr:uid="{00000000-0005-0000-0000-0000D3020000}"/>
    <cellStyle name="60 % – Poudarek5 2 3 2" xfId="578" xr:uid="{00000000-0005-0000-0000-0000D4020000}"/>
    <cellStyle name="60 % – Poudarek5 2 4" xfId="579" xr:uid="{00000000-0005-0000-0000-0000D5020000}"/>
    <cellStyle name="60 % – Poudarek5 3" xfId="580" xr:uid="{00000000-0005-0000-0000-0000D6020000}"/>
    <cellStyle name="60 % – Poudarek5 3 2" xfId="581" xr:uid="{00000000-0005-0000-0000-0000D7020000}"/>
    <cellStyle name="60 % – Poudarek5 3 2 2" xfId="582" xr:uid="{00000000-0005-0000-0000-0000D8020000}"/>
    <cellStyle name="60 % – Poudarek5 3 3" xfId="583" xr:uid="{00000000-0005-0000-0000-0000D9020000}"/>
    <cellStyle name="60 % – Poudarek5 4" xfId="584" xr:uid="{00000000-0005-0000-0000-0000DA020000}"/>
    <cellStyle name="60 % – Poudarek5 4 2" xfId="585" xr:uid="{00000000-0005-0000-0000-0000DB020000}"/>
    <cellStyle name="60 % – Poudarek5 4 2 2" xfId="586" xr:uid="{00000000-0005-0000-0000-0000DC020000}"/>
    <cellStyle name="60 % – Poudarek5 4 3" xfId="587" xr:uid="{00000000-0005-0000-0000-0000DD020000}"/>
    <cellStyle name="60 % – Poudarek5 5" xfId="588" xr:uid="{00000000-0005-0000-0000-0000DE020000}"/>
    <cellStyle name="60 % – Poudarek6 2" xfId="589" xr:uid="{00000000-0005-0000-0000-0000DF020000}"/>
    <cellStyle name="60 % – Poudarek6 2 2" xfId="590" xr:uid="{00000000-0005-0000-0000-0000E0020000}"/>
    <cellStyle name="60 % – Poudarek6 2 2 2" xfId="591" xr:uid="{00000000-0005-0000-0000-0000E1020000}"/>
    <cellStyle name="60 % – Poudarek6 2 2 2 2" xfId="592" xr:uid="{00000000-0005-0000-0000-0000E2020000}"/>
    <cellStyle name="60 % – Poudarek6 2 2 3" xfId="593" xr:uid="{00000000-0005-0000-0000-0000E3020000}"/>
    <cellStyle name="60 % – Poudarek6 2 3" xfId="594" xr:uid="{00000000-0005-0000-0000-0000E4020000}"/>
    <cellStyle name="60 % – Poudarek6 2 3 2" xfId="595" xr:uid="{00000000-0005-0000-0000-0000E5020000}"/>
    <cellStyle name="60 % – Poudarek6 2 4" xfId="596" xr:uid="{00000000-0005-0000-0000-0000E6020000}"/>
    <cellStyle name="60 % – Poudarek6 3" xfId="597" xr:uid="{00000000-0005-0000-0000-0000E7020000}"/>
    <cellStyle name="60 % – Poudarek6 3 2" xfId="598" xr:uid="{00000000-0005-0000-0000-0000E8020000}"/>
    <cellStyle name="60 % – Poudarek6 3 2 2" xfId="599" xr:uid="{00000000-0005-0000-0000-0000E9020000}"/>
    <cellStyle name="60 % – Poudarek6 3 3" xfId="600" xr:uid="{00000000-0005-0000-0000-0000EA020000}"/>
    <cellStyle name="60 % – Poudarek6 4" xfId="601" xr:uid="{00000000-0005-0000-0000-0000EB020000}"/>
    <cellStyle name="60 % – Poudarek6 4 2" xfId="602" xr:uid="{00000000-0005-0000-0000-0000EC020000}"/>
    <cellStyle name="60 % – Poudarek6 4 2 2" xfId="603" xr:uid="{00000000-0005-0000-0000-0000ED020000}"/>
    <cellStyle name="60 % – Poudarek6 4 3" xfId="604" xr:uid="{00000000-0005-0000-0000-0000EE020000}"/>
    <cellStyle name="60 % – Poudarek6 5" xfId="605" xr:uid="{00000000-0005-0000-0000-0000EF020000}"/>
    <cellStyle name="60% - Accent1 2" xfId="606" xr:uid="{00000000-0005-0000-0000-0000F0020000}"/>
    <cellStyle name="60% - Accent1 2 2" xfId="607" xr:uid="{00000000-0005-0000-0000-0000F1020000}"/>
    <cellStyle name="60% - Accent1 2 3" xfId="608" xr:uid="{00000000-0005-0000-0000-0000F2020000}"/>
    <cellStyle name="60% - Accent1 2 3 2" xfId="609" xr:uid="{00000000-0005-0000-0000-0000F3020000}"/>
    <cellStyle name="60% - Accent1 2 3 2 2" xfId="610" xr:uid="{00000000-0005-0000-0000-0000F4020000}"/>
    <cellStyle name="60% - Accent1 2 3 3" xfId="611" xr:uid="{00000000-0005-0000-0000-0000F5020000}"/>
    <cellStyle name="60% - Accent1 2 4" xfId="612" xr:uid="{00000000-0005-0000-0000-0000F6020000}"/>
    <cellStyle name="60% - Accent1 2 4 2" xfId="613" xr:uid="{00000000-0005-0000-0000-0000F7020000}"/>
    <cellStyle name="60% - Accent1 2 5" xfId="614" xr:uid="{00000000-0005-0000-0000-0000F8020000}"/>
    <cellStyle name="60% - Accent1 3" xfId="615" xr:uid="{00000000-0005-0000-0000-0000F9020000}"/>
    <cellStyle name="60% - Accent1 3 2" xfId="616" xr:uid="{00000000-0005-0000-0000-0000FA020000}"/>
    <cellStyle name="60% - Accent1 3 2 2" xfId="617" xr:uid="{00000000-0005-0000-0000-0000FB020000}"/>
    <cellStyle name="60% - Accent1 3 3" xfId="618" xr:uid="{00000000-0005-0000-0000-0000FC020000}"/>
    <cellStyle name="60% - Accent1 4" xfId="619" xr:uid="{00000000-0005-0000-0000-0000FD020000}"/>
    <cellStyle name="60% - Accent1 4 2" xfId="620" xr:uid="{00000000-0005-0000-0000-0000FE020000}"/>
    <cellStyle name="60% - Accent1 4 2 2" xfId="621" xr:uid="{00000000-0005-0000-0000-0000FF020000}"/>
    <cellStyle name="60% - Accent1 4 3" xfId="622" xr:uid="{00000000-0005-0000-0000-000000030000}"/>
    <cellStyle name="60% - Accent1 5" xfId="623" xr:uid="{00000000-0005-0000-0000-000001030000}"/>
    <cellStyle name="60% - Accent1 5 2" xfId="624" xr:uid="{00000000-0005-0000-0000-000002030000}"/>
    <cellStyle name="60% - Accent1 5 2 2" xfId="625" xr:uid="{00000000-0005-0000-0000-000003030000}"/>
    <cellStyle name="60% - Accent1 5 3" xfId="626" xr:uid="{00000000-0005-0000-0000-000004030000}"/>
    <cellStyle name="60% - Accent1 6" xfId="627" xr:uid="{00000000-0005-0000-0000-000005030000}"/>
    <cellStyle name="60% - Accent1 6 2" xfId="628" xr:uid="{00000000-0005-0000-0000-000006030000}"/>
    <cellStyle name="60% - Accent1 6 2 2" xfId="629" xr:uid="{00000000-0005-0000-0000-000007030000}"/>
    <cellStyle name="60% - Accent1 6 3" xfId="630" xr:uid="{00000000-0005-0000-0000-000008030000}"/>
    <cellStyle name="60% - Accent2 2" xfId="631" xr:uid="{00000000-0005-0000-0000-000009030000}"/>
    <cellStyle name="60% - Accent2 2 2" xfId="632" xr:uid="{00000000-0005-0000-0000-00000A030000}"/>
    <cellStyle name="60% - Accent2 2 3" xfId="633" xr:uid="{00000000-0005-0000-0000-00000B030000}"/>
    <cellStyle name="60% - Accent2 2 3 2" xfId="634" xr:uid="{00000000-0005-0000-0000-00000C030000}"/>
    <cellStyle name="60% - Accent2 2 3 2 2" xfId="635" xr:uid="{00000000-0005-0000-0000-00000D030000}"/>
    <cellStyle name="60% - Accent2 2 3 3" xfId="636" xr:uid="{00000000-0005-0000-0000-00000E030000}"/>
    <cellStyle name="60% - Accent2 2 4" xfId="637" xr:uid="{00000000-0005-0000-0000-00000F030000}"/>
    <cellStyle name="60% - Accent2 2 4 2" xfId="638" xr:uid="{00000000-0005-0000-0000-000010030000}"/>
    <cellStyle name="60% - Accent2 2 5" xfId="639" xr:uid="{00000000-0005-0000-0000-000011030000}"/>
    <cellStyle name="60% - Accent2 3" xfId="640" xr:uid="{00000000-0005-0000-0000-000012030000}"/>
    <cellStyle name="60% - Accent2 3 2" xfId="641" xr:uid="{00000000-0005-0000-0000-000013030000}"/>
    <cellStyle name="60% - Accent2 3 2 2" xfId="642" xr:uid="{00000000-0005-0000-0000-000014030000}"/>
    <cellStyle name="60% - Accent2 3 3" xfId="643" xr:uid="{00000000-0005-0000-0000-000015030000}"/>
    <cellStyle name="60% - Accent2 4" xfId="644" xr:uid="{00000000-0005-0000-0000-000016030000}"/>
    <cellStyle name="60% - Accent2 4 2" xfId="645" xr:uid="{00000000-0005-0000-0000-000017030000}"/>
    <cellStyle name="60% - Accent2 4 2 2" xfId="646" xr:uid="{00000000-0005-0000-0000-000018030000}"/>
    <cellStyle name="60% - Accent2 4 3" xfId="647" xr:uid="{00000000-0005-0000-0000-000019030000}"/>
    <cellStyle name="60% - Accent2 5" xfId="648" xr:uid="{00000000-0005-0000-0000-00001A030000}"/>
    <cellStyle name="60% - Accent2 5 2" xfId="649" xr:uid="{00000000-0005-0000-0000-00001B030000}"/>
    <cellStyle name="60% - Accent2 5 2 2" xfId="650" xr:uid="{00000000-0005-0000-0000-00001C030000}"/>
    <cellStyle name="60% - Accent2 5 3" xfId="651" xr:uid="{00000000-0005-0000-0000-00001D030000}"/>
    <cellStyle name="60% - Accent2 6" xfId="652" xr:uid="{00000000-0005-0000-0000-00001E030000}"/>
    <cellStyle name="60% - Accent2 6 2" xfId="653" xr:uid="{00000000-0005-0000-0000-00001F030000}"/>
    <cellStyle name="60% - Accent2 6 2 2" xfId="654" xr:uid="{00000000-0005-0000-0000-000020030000}"/>
    <cellStyle name="60% - Accent2 6 3" xfId="655" xr:uid="{00000000-0005-0000-0000-000021030000}"/>
    <cellStyle name="60% - Accent3 2" xfId="656" xr:uid="{00000000-0005-0000-0000-000022030000}"/>
    <cellStyle name="60% - Accent3 2 2" xfId="657" xr:uid="{00000000-0005-0000-0000-000023030000}"/>
    <cellStyle name="60% - Accent3 2 3" xfId="658" xr:uid="{00000000-0005-0000-0000-000024030000}"/>
    <cellStyle name="60% - Accent3 2 3 2" xfId="659" xr:uid="{00000000-0005-0000-0000-000025030000}"/>
    <cellStyle name="60% - Accent3 2 3 2 2" xfId="660" xr:uid="{00000000-0005-0000-0000-000026030000}"/>
    <cellStyle name="60% - Accent3 2 3 3" xfId="661" xr:uid="{00000000-0005-0000-0000-000027030000}"/>
    <cellStyle name="60% - Accent3 2 4" xfId="662" xr:uid="{00000000-0005-0000-0000-000028030000}"/>
    <cellStyle name="60% - Accent3 2 4 2" xfId="663" xr:uid="{00000000-0005-0000-0000-000029030000}"/>
    <cellStyle name="60% - Accent3 2 5" xfId="664" xr:uid="{00000000-0005-0000-0000-00002A030000}"/>
    <cellStyle name="60% - Accent3 3" xfId="665" xr:uid="{00000000-0005-0000-0000-00002B030000}"/>
    <cellStyle name="60% - Accent3 3 2" xfId="666" xr:uid="{00000000-0005-0000-0000-00002C030000}"/>
    <cellStyle name="60% - Accent3 3 2 2" xfId="667" xr:uid="{00000000-0005-0000-0000-00002D030000}"/>
    <cellStyle name="60% - Accent3 3 3" xfId="668" xr:uid="{00000000-0005-0000-0000-00002E030000}"/>
    <cellStyle name="60% - Accent3 4" xfId="669" xr:uid="{00000000-0005-0000-0000-00002F030000}"/>
    <cellStyle name="60% - Accent3 4 2" xfId="670" xr:uid="{00000000-0005-0000-0000-000030030000}"/>
    <cellStyle name="60% - Accent3 4 2 2" xfId="671" xr:uid="{00000000-0005-0000-0000-000031030000}"/>
    <cellStyle name="60% - Accent3 4 3" xfId="672" xr:uid="{00000000-0005-0000-0000-000032030000}"/>
    <cellStyle name="60% - Accent3 5" xfId="673" xr:uid="{00000000-0005-0000-0000-000033030000}"/>
    <cellStyle name="60% - Accent3 5 2" xfId="674" xr:uid="{00000000-0005-0000-0000-000034030000}"/>
    <cellStyle name="60% - Accent3 5 2 2" xfId="675" xr:uid="{00000000-0005-0000-0000-000035030000}"/>
    <cellStyle name="60% - Accent3 5 3" xfId="676" xr:uid="{00000000-0005-0000-0000-000036030000}"/>
    <cellStyle name="60% - Accent3 6" xfId="677" xr:uid="{00000000-0005-0000-0000-000037030000}"/>
    <cellStyle name="60% - Accent3 6 2" xfId="678" xr:uid="{00000000-0005-0000-0000-000038030000}"/>
    <cellStyle name="60% - Accent3 6 2 2" xfId="679" xr:uid="{00000000-0005-0000-0000-000039030000}"/>
    <cellStyle name="60% - Accent3 6 3" xfId="680" xr:uid="{00000000-0005-0000-0000-00003A030000}"/>
    <cellStyle name="60% - Accent4 2" xfId="681" xr:uid="{00000000-0005-0000-0000-00003B030000}"/>
    <cellStyle name="60% - Accent4 2 2" xfId="682" xr:uid="{00000000-0005-0000-0000-00003C030000}"/>
    <cellStyle name="60% - Accent4 2 3" xfId="683" xr:uid="{00000000-0005-0000-0000-00003D030000}"/>
    <cellStyle name="60% - Accent4 2 3 2" xfId="684" xr:uid="{00000000-0005-0000-0000-00003E030000}"/>
    <cellStyle name="60% - Accent4 2 3 2 2" xfId="685" xr:uid="{00000000-0005-0000-0000-00003F030000}"/>
    <cellStyle name="60% - Accent4 2 3 3" xfId="686" xr:uid="{00000000-0005-0000-0000-000040030000}"/>
    <cellStyle name="60% - Accent4 2 4" xfId="687" xr:uid="{00000000-0005-0000-0000-000041030000}"/>
    <cellStyle name="60% - Accent4 2 4 2" xfId="688" xr:uid="{00000000-0005-0000-0000-000042030000}"/>
    <cellStyle name="60% - Accent4 2 5" xfId="689" xr:uid="{00000000-0005-0000-0000-000043030000}"/>
    <cellStyle name="60% - Accent4 3" xfId="690" xr:uid="{00000000-0005-0000-0000-000044030000}"/>
    <cellStyle name="60% - Accent4 3 2" xfId="691" xr:uid="{00000000-0005-0000-0000-000045030000}"/>
    <cellStyle name="60% - Accent4 3 2 2" xfId="692" xr:uid="{00000000-0005-0000-0000-000046030000}"/>
    <cellStyle name="60% - Accent4 3 3" xfId="693" xr:uid="{00000000-0005-0000-0000-000047030000}"/>
    <cellStyle name="60% - Accent4 4" xfId="694" xr:uid="{00000000-0005-0000-0000-000048030000}"/>
    <cellStyle name="60% - Accent4 4 2" xfId="695" xr:uid="{00000000-0005-0000-0000-000049030000}"/>
    <cellStyle name="60% - Accent4 4 2 2" xfId="696" xr:uid="{00000000-0005-0000-0000-00004A030000}"/>
    <cellStyle name="60% - Accent4 4 3" xfId="697" xr:uid="{00000000-0005-0000-0000-00004B030000}"/>
    <cellStyle name="60% - Accent4 5" xfId="698" xr:uid="{00000000-0005-0000-0000-00004C030000}"/>
    <cellStyle name="60% - Accent4 5 2" xfId="699" xr:uid="{00000000-0005-0000-0000-00004D030000}"/>
    <cellStyle name="60% - Accent4 5 2 2" xfId="700" xr:uid="{00000000-0005-0000-0000-00004E030000}"/>
    <cellStyle name="60% - Accent4 5 3" xfId="701" xr:uid="{00000000-0005-0000-0000-00004F030000}"/>
    <cellStyle name="60% - Accent4 6" xfId="702" xr:uid="{00000000-0005-0000-0000-000050030000}"/>
    <cellStyle name="60% - Accent4 6 2" xfId="703" xr:uid="{00000000-0005-0000-0000-000051030000}"/>
    <cellStyle name="60% - Accent4 6 2 2" xfId="704" xr:uid="{00000000-0005-0000-0000-000052030000}"/>
    <cellStyle name="60% - Accent4 6 3" xfId="705" xr:uid="{00000000-0005-0000-0000-000053030000}"/>
    <cellStyle name="60% - Accent5 2" xfId="706" xr:uid="{00000000-0005-0000-0000-000054030000}"/>
    <cellStyle name="60% - Accent5 2 2" xfId="707" xr:uid="{00000000-0005-0000-0000-000055030000}"/>
    <cellStyle name="60% - Accent5 2 3" xfId="708" xr:uid="{00000000-0005-0000-0000-000056030000}"/>
    <cellStyle name="60% - Accent5 2 3 2" xfId="709" xr:uid="{00000000-0005-0000-0000-000057030000}"/>
    <cellStyle name="60% - Accent5 2 3 2 2" xfId="710" xr:uid="{00000000-0005-0000-0000-000058030000}"/>
    <cellStyle name="60% - Accent5 2 3 3" xfId="711" xr:uid="{00000000-0005-0000-0000-000059030000}"/>
    <cellStyle name="60% - Accent5 2 4" xfId="712" xr:uid="{00000000-0005-0000-0000-00005A030000}"/>
    <cellStyle name="60% - Accent5 2 4 2" xfId="713" xr:uid="{00000000-0005-0000-0000-00005B030000}"/>
    <cellStyle name="60% - Accent5 2 5" xfId="714" xr:uid="{00000000-0005-0000-0000-00005C030000}"/>
    <cellStyle name="60% - Accent5 3" xfId="715" xr:uid="{00000000-0005-0000-0000-00005D030000}"/>
    <cellStyle name="60% - Accent5 3 2" xfId="716" xr:uid="{00000000-0005-0000-0000-00005E030000}"/>
    <cellStyle name="60% - Accent5 3 2 2" xfId="717" xr:uid="{00000000-0005-0000-0000-00005F030000}"/>
    <cellStyle name="60% - Accent5 3 3" xfId="718" xr:uid="{00000000-0005-0000-0000-000060030000}"/>
    <cellStyle name="60% - Accent5 4" xfId="719" xr:uid="{00000000-0005-0000-0000-000061030000}"/>
    <cellStyle name="60% - Accent5 4 2" xfId="720" xr:uid="{00000000-0005-0000-0000-000062030000}"/>
    <cellStyle name="60% - Accent5 4 2 2" xfId="721" xr:uid="{00000000-0005-0000-0000-000063030000}"/>
    <cellStyle name="60% - Accent5 4 3" xfId="722" xr:uid="{00000000-0005-0000-0000-000064030000}"/>
    <cellStyle name="60% - Accent5 5" xfId="723" xr:uid="{00000000-0005-0000-0000-000065030000}"/>
    <cellStyle name="60% - Accent5 5 2" xfId="724" xr:uid="{00000000-0005-0000-0000-000066030000}"/>
    <cellStyle name="60% - Accent5 5 2 2" xfId="725" xr:uid="{00000000-0005-0000-0000-000067030000}"/>
    <cellStyle name="60% - Accent5 5 3" xfId="726" xr:uid="{00000000-0005-0000-0000-000068030000}"/>
    <cellStyle name="60% - Accent5 6" xfId="727" xr:uid="{00000000-0005-0000-0000-000069030000}"/>
    <cellStyle name="60% - Accent5 6 2" xfId="728" xr:uid="{00000000-0005-0000-0000-00006A030000}"/>
    <cellStyle name="60% - Accent5 6 2 2" xfId="729" xr:uid="{00000000-0005-0000-0000-00006B030000}"/>
    <cellStyle name="60% - Accent5 6 3" xfId="730" xr:uid="{00000000-0005-0000-0000-00006C030000}"/>
    <cellStyle name="60% - Accent6 2" xfId="731" xr:uid="{00000000-0005-0000-0000-00006D030000}"/>
    <cellStyle name="60% - Accent6 2 2" xfId="732" xr:uid="{00000000-0005-0000-0000-00006E030000}"/>
    <cellStyle name="60% - Accent6 2 3" xfId="733" xr:uid="{00000000-0005-0000-0000-00006F030000}"/>
    <cellStyle name="60% - Accent6 2 3 2" xfId="734" xr:uid="{00000000-0005-0000-0000-000070030000}"/>
    <cellStyle name="60% - Accent6 2 3 2 2" xfId="735" xr:uid="{00000000-0005-0000-0000-000071030000}"/>
    <cellStyle name="60% - Accent6 2 3 3" xfId="736" xr:uid="{00000000-0005-0000-0000-000072030000}"/>
    <cellStyle name="60% - Accent6 2 4" xfId="737" xr:uid="{00000000-0005-0000-0000-000073030000}"/>
    <cellStyle name="60% - Accent6 2 4 2" xfId="738" xr:uid="{00000000-0005-0000-0000-000074030000}"/>
    <cellStyle name="60% - Accent6 2 5" xfId="739" xr:uid="{00000000-0005-0000-0000-000075030000}"/>
    <cellStyle name="60% - Accent6 3" xfId="740" xr:uid="{00000000-0005-0000-0000-000076030000}"/>
    <cellStyle name="60% - Accent6 3 2" xfId="741" xr:uid="{00000000-0005-0000-0000-000077030000}"/>
    <cellStyle name="60% - Accent6 3 2 2" xfId="742" xr:uid="{00000000-0005-0000-0000-000078030000}"/>
    <cellStyle name="60% - Accent6 3 3" xfId="743" xr:uid="{00000000-0005-0000-0000-000079030000}"/>
    <cellStyle name="60% - Accent6 4" xfId="744" xr:uid="{00000000-0005-0000-0000-00007A030000}"/>
    <cellStyle name="60% - Accent6 4 2" xfId="745" xr:uid="{00000000-0005-0000-0000-00007B030000}"/>
    <cellStyle name="60% - Accent6 4 2 2" xfId="746" xr:uid="{00000000-0005-0000-0000-00007C030000}"/>
    <cellStyle name="60% - Accent6 4 3" xfId="747" xr:uid="{00000000-0005-0000-0000-00007D030000}"/>
    <cellStyle name="60% - Accent6 5" xfId="748" xr:uid="{00000000-0005-0000-0000-00007E030000}"/>
    <cellStyle name="60% - Accent6 5 2" xfId="749" xr:uid="{00000000-0005-0000-0000-00007F030000}"/>
    <cellStyle name="60% - Accent6 5 2 2" xfId="750" xr:uid="{00000000-0005-0000-0000-000080030000}"/>
    <cellStyle name="60% - Accent6 5 3" xfId="751" xr:uid="{00000000-0005-0000-0000-000081030000}"/>
    <cellStyle name="60% - Accent6 6" xfId="752" xr:uid="{00000000-0005-0000-0000-000082030000}"/>
    <cellStyle name="60% - Accent6 6 2" xfId="753" xr:uid="{00000000-0005-0000-0000-000083030000}"/>
    <cellStyle name="60% - Accent6 6 2 2" xfId="754" xr:uid="{00000000-0005-0000-0000-000084030000}"/>
    <cellStyle name="60% - Accent6 6 3" xfId="755" xr:uid="{00000000-0005-0000-0000-000085030000}"/>
    <cellStyle name="A4 Small 210 x 297 mm" xfId="756" xr:uid="{00000000-0005-0000-0000-000086030000}"/>
    <cellStyle name="A4 Small 210 x 297 mm 2" xfId="757" xr:uid="{00000000-0005-0000-0000-000087030000}"/>
    <cellStyle name="A4 Small 210 x 297 mm 2 2" xfId="758" xr:uid="{00000000-0005-0000-0000-000088030000}"/>
    <cellStyle name="A4 Small 210 x 297 mm 3" xfId="759" xr:uid="{00000000-0005-0000-0000-000089030000}"/>
    <cellStyle name="Accent1 - 20%" xfId="760" xr:uid="{00000000-0005-0000-0000-00008A030000}"/>
    <cellStyle name="Accent1 - 20% 2" xfId="761" xr:uid="{00000000-0005-0000-0000-00008B030000}"/>
    <cellStyle name="Accent1 - 20% 2 2" xfId="762" xr:uid="{00000000-0005-0000-0000-00008C030000}"/>
    <cellStyle name="Accent1 - 20% 3" xfId="763" xr:uid="{00000000-0005-0000-0000-00008D030000}"/>
    <cellStyle name="Accent1 - 40%" xfId="764" xr:uid="{00000000-0005-0000-0000-00008E030000}"/>
    <cellStyle name="Accent1 - 40% 2" xfId="765" xr:uid="{00000000-0005-0000-0000-00008F030000}"/>
    <cellStyle name="Accent1 - 40% 2 2" xfId="766" xr:uid="{00000000-0005-0000-0000-000090030000}"/>
    <cellStyle name="Accent1 - 40% 3" xfId="767" xr:uid="{00000000-0005-0000-0000-000091030000}"/>
    <cellStyle name="Accent1 - 60%" xfId="768" xr:uid="{00000000-0005-0000-0000-000092030000}"/>
    <cellStyle name="Accent1 - 60% 2" xfId="769" xr:uid="{00000000-0005-0000-0000-000093030000}"/>
    <cellStyle name="Accent1 - 60% 2 2" xfId="770" xr:uid="{00000000-0005-0000-0000-000094030000}"/>
    <cellStyle name="Accent1 - 60% 3" xfId="771" xr:uid="{00000000-0005-0000-0000-000095030000}"/>
    <cellStyle name="Accent1 2" xfId="772" xr:uid="{00000000-0005-0000-0000-000096030000}"/>
    <cellStyle name="Accent1 2 2" xfId="773" xr:uid="{00000000-0005-0000-0000-000097030000}"/>
    <cellStyle name="Accent1 2 3" xfId="774" xr:uid="{00000000-0005-0000-0000-000098030000}"/>
    <cellStyle name="Accent1 2 3 2" xfId="775" xr:uid="{00000000-0005-0000-0000-000099030000}"/>
    <cellStyle name="Accent1 2 3 2 2" xfId="776" xr:uid="{00000000-0005-0000-0000-00009A030000}"/>
    <cellStyle name="Accent1 2 3 3" xfId="777" xr:uid="{00000000-0005-0000-0000-00009B030000}"/>
    <cellStyle name="Accent1 2 4" xfId="778" xr:uid="{00000000-0005-0000-0000-00009C030000}"/>
    <cellStyle name="Accent1 2 4 2" xfId="779" xr:uid="{00000000-0005-0000-0000-00009D030000}"/>
    <cellStyle name="Accent1 2 4 2 2" xfId="780" xr:uid="{00000000-0005-0000-0000-00009E030000}"/>
    <cellStyle name="Accent1 2 4 3" xfId="781" xr:uid="{00000000-0005-0000-0000-00009F030000}"/>
    <cellStyle name="Accent1 2 5" xfId="782" xr:uid="{00000000-0005-0000-0000-0000A0030000}"/>
    <cellStyle name="Accent1 2 5 2" xfId="783" xr:uid="{00000000-0005-0000-0000-0000A1030000}"/>
    <cellStyle name="Accent1 2 6" xfId="784" xr:uid="{00000000-0005-0000-0000-0000A2030000}"/>
    <cellStyle name="Accent1 3" xfId="785" xr:uid="{00000000-0005-0000-0000-0000A3030000}"/>
    <cellStyle name="Accent1 3 2" xfId="786" xr:uid="{00000000-0005-0000-0000-0000A4030000}"/>
    <cellStyle name="Accent1 3 2 2" xfId="787" xr:uid="{00000000-0005-0000-0000-0000A5030000}"/>
    <cellStyle name="Accent1 3 3" xfId="788" xr:uid="{00000000-0005-0000-0000-0000A6030000}"/>
    <cellStyle name="Accent1 4" xfId="789" xr:uid="{00000000-0005-0000-0000-0000A7030000}"/>
    <cellStyle name="Accent1 4 2" xfId="790" xr:uid="{00000000-0005-0000-0000-0000A8030000}"/>
    <cellStyle name="Accent1 4 2 2" xfId="791" xr:uid="{00000000-0005-0000-0000-0000A9030000}"/>
    <cellStyle name="Accent1 4 3" xfId="792" xr:uid="{00000000-0005-0000-0000-0000AA030000}"/>
    <cellStyle name="Accent1 5" xfId="793" xr:uid="{00000000-0005-0000-0000-0000AB030000}"/>
    <cellStyle name="Accent1 5 2" xfId="794" xr:uid="{00000000-0005-0000-0000-0000AC030000}"/>
    <cellStyle name="Accent1 5 2 2" xfId="795" xr:uid="{00000000-0005-0000-0000-0000AD030000}"/>
    <cellStyle name="Accent1 5 3" xfId="796" xr:uid="{00000000-0005-0000-0000-0000AE030000}"/>
    <cellStyle name="Accent1 6" xfId="797" xr:uid="{00000000-0005-0000-0000-0000AF030000}"/>
    <cellStyle name="Accent1 6 2" xfId="798" xr:uid="{00000000-0005-0000-0000-0000B0030000}"/>
    <cellStyle name="Accent1 7" xfId="799" xr:uid="{00000000-0005-0000-0000-0000B1030000}"/>
    <cellStyle name="Accent1 8" xfId="800" xr:uid="{00000000-0005-0000-0000-0000B2030000}"/>
    <cellStyle name="Accent1 9" xfId="801" xr:uid="{00000000-0005-0000-0000-0000B3030000}"/>
    <cellStyle name="Accent2 - 20%" xfId="802" xr:uid="{00000000-0005-0000-0000-0000B4030000}"/>
    <cellStyle name="Accent2 - 20% 2" xfId="803" xr:uid="{00000000-0005-0000-0000-0000B5030000}"/>
    <cellStyle name="Accent2 - 20% 2 2" xfId="804" xr:uid="{00000000-0005-0000-0000-0000B6030000}"/>
    <cellStyle name="Accent2 - 20% 3" xfId="805" xr:uid="{00000000-0005-0000-0000-0000B7030000}"/>
    <cellStyle name="Accent2 - 40%" xfId="806" xr:uid="{00000000-0005-0000-0000-0000B8030000}"/>
    <cellStyle name="Accent2 - 40% 2" xfId="807" xr:uid="{00000000-0005-0000-0000-0000B9030000}"/>
    <cellStyle name="Accent2 - 40% 2 2" xfId="808" xr:uid="{00000000-0005-0000-0000-0000BA030000}"/>
    <cellStyle name="Accent2 - 40% 3" xfId="809" xr:uid="{00000000-0005-0000-0000-0000BB030000}"/>
    <cellStyle name="Accent2 - 60%" xfId="810" xr:uid="{00000000-0005-0000-0000-0000BC030000}"/>
    <cellStyle name="Accent2 - 60% 2" xfId="811" xr:uid="{00000000-0005-0000-0000-0000BD030000}"/>
    <cellStyle name="Accent2 - 60% 2 2" xfId="812" xr:uid="{00000000-0005-0000-0000-0000BE030000}"/>
    <cellStyle name="Accent2 - 60% 3" xfId="813" xr:uid="{00000000-0005-0000-0000-0000BF030000}"/>
    <cellStyle name="Accent2 2" xfId="814" xr:uid="{00000000-0005-0000-0000-0000C0030000}"/>
    <cellStyle name="Accent2 2 2" xfId="815" xr:uid="{00000000-0005-0000-0000-0000C1030000}"/>
    <cellStyle name="Accent2 2 3" xfId="816" xr:uid="{00000000-0005-0000-0000-0000C2030000}"/>
    <cellStyle name="Accent2 2 3 2" xfId="817" xr:uid="{00000000-0005-0000-0000-0000C3030000}"/>
    <cellStyle name="Accent2 2 3 2 2" xfId="818" xr:uid="{00000000-0005-0000-0000-0000C4030000}"/>
    <cellStyle name="Accent2 2 3 3" xfId="819" xr:uid="{00000000-0005-0000-0000-0000C5030000}"/>
    <cellStyle name="Accent2 2 4" xfId="820" xr:uid="{00000000-0005-0000-0000-0000C6030000}"/>
    <cellStyle name="Accent2 2 4 2" xfId="821" xr:uid="{00000000-0005-0000-0000-0000C7030000}"/>
    <cellStyle name="Accent2 2 4 2 2" xfId="822" xr:uid="{00000000-0005-0000-0000-0000C8030000}"/>
    <cellStyle name="Accent2 2 4 3" xfId="823" xr:uid="{00000000-0005-0000-0000-0000C9030000}"/>
    <cellStyle name="Accent2 2 5" xfId="824" xr:uid="{00000000-0005-0000-0000-0000CA030000}"/>
    <cellStyle name="Accent2 2 5 2" xfId="825" xr:uid="{00000000-0005-0000-0000-0000CB030000}"/>
    <cellStyle name="Accent2 2 6" xfId="826" xr:uid="{00000000-0005-0000-0000-0000CC030000}"/>
    <cellStyle name="Accent2 3" xfId="827" xr:uid="{00000000-0005-0000-0000-0000CD030000}"/>
    <cellStyle name="Accent2 3 2" xfId="828" xr:uid="{00000000-0005-0000-0000-0000CE030000}"/>
    <cellStyle name="Accent2 3 2 2" xfId="829" xr:uid="{00000000-0005-0000-0000-0000CF030000}"/>
    <cellStyle name="Accent2 3 3" xfId="830" xr:uid="{00000000-0005-0000-0000-0000D0030000}"/>
    <cellStyle name="Accent2 4" xfId="831" xr:uid="{00000000-0005-0000-0000-0000D1030000}"/>
    <cellStyle name="Accent2 4 2" xfId="832" xr:uid="{00000000-0005-0000-0000-0000D2030000}"/>
    <cellStyle name="Accent2 4 2 2" xfId="833" xr:uid="{00000000-0005-0000-0000-0000D3030000}"/>
    <cellStyle name="Accent2 4 3" xfId="834" xr:uid="{00000000-0005-0000-0000-0000D4030000}"/>
    <cellStyle name="Accent2 5" xfId="835" xr:uid="{00000000-0005-0000-0000-0000D5030000}"/>
    <cellStyle name="Accent2 5 2" xfId="836" xr:uid="{00000000-0005-0000-0000-0000D6030000}"/>
    <cellStyle name="Accent2 5 2 2" xfId="837" xr:uid="{00000000-0005-0000-0000-0000D7030000}"/>
    <cellStyle name="Accent2 5 3" xfId="838" xr:uid="{00000000-0005-0000-0000-0000D8030000}"/>
    <cellStyle name="Accent2 6" xfId="839" xr:uid="{00000000-0005-0000-0000-0000D9030000}"/>
    <cellStyle name="Accent2 6 2" xfId="840" xr:uid="{00000000-0005-0000-0000-0000DA030000}"/>
    <cellStyle name="Accent2 7" xfId="841" xr:uid="{00000000-0005-0000-0000-0000DB030000}"/>
    <cellStyle name="Accent2 8" xfId="842" xr:uid="{00000000-0005-0000-0000-0000DC030000}"/>
    <cellStyle name="Accent2 9" xfId="843" xr:uid="{00000000-0005-0000-0000-0000DD030000}"/>
    <cellStyle name="Accent3 - 20%" xfId="844" xr:uid="{00000000-0005-0000-0000-0000DE030000}"/>
    <cellStyle name="Accent3 - 20% 2" xfId="845" xr:uid="{00000000-0005-0000-0000-0000DF030000}"/>
    <cellStyle name="Accent3 - 20% 2 2" xfId="846" xr:uid="{00000000-0005-0000-0000-0000E0030000}"/>
    <cellStyle name="Accent3 - 20% 3" xfId="847" xr:uid="{00000000-0005-0000-0000-0000E1030000}"/>
    <cellStyle name="Accent3 - 40%" xfId="848" xr:uid="{00000000-0005-0000-0000-0000E2030000}"/>
    <cellStyle name="Accent3 - 40% 2" xfId="849" xr:uid="{00000000-0005-0000-0000-0000E3030000}"/>
    <cellStyle name="Accent3 - 40% 2 2" xfId="850" xr:uid="{00000000-0005-0000-0000-0000E4030000}"/>
    <cellStyle name="Accent3 - 40% 3" xfId="851" xr:uid="{00000000-0005-0000-0000-0000E5030000}"/>
    <cellStyle name="Accent3 - 60%" xfId="852" xr:uid="{00000000-0005-0000-0000-0000E6030000}"/>
    <cellStyle name="Accent3 - 60% 2" xfId="853" xr:uid="{00000000-0005-0000-0000-0000E7030000}"/>
    <cellStyle name="Accent3 - 60% 2 2" xfId="854" xr:uid="{00000000-0005-0000-0000-0000E8030000}"/>
    <cellStyle name="Accent3 - 60% 3" xfId="855" xr:uid="{00000000-0005-0000-0000-0000E9030000}"/>
    <cellStyle name="Accent3 2" xfId="856" xr:uid="{00000000-0005-0000-0000-0000EA030000}"/>
    <cellStyle name="Accent3 2 2" xfId="857" xr:uid="{00000000-0005-0000-0000-0000EB030000}"/>
    <cellStyle name="Accent3 2 3" xfId="858" xr:uid="{00000000-0005-0000-0000-0000EC030000}"/>
    <cellStyle name="Accent3 2 3 2" xfId="859" xr:uid="{00000000-0005-0000-0000-0000ED030000}"/>
    <cellStyle name="Accent3 2 3 2 2" xfId="860" xr:uid="{00000000-0005-0000-0000-0000EE030000}"/>
    <cellStyle name="Accent3 2 3 3" xfId="861" xr:uid="{00000000-0005-0000-0000-0000EF030000}"/>
    <cellStyle name="Accent3 2 4" xfId="862" xr:uid="{00000000-0005-0000-0000-0000F0030000}"/>
    <cellStyle name="Accent3 2 4 2" xfId="863" xr:uid="{00000000-0005-0000-0000-0000F1030000}"/>
    <cellStyle name="Accent3 2 4 2 2" xfId="864" xr:uid="{00000000-0005-0000-0000-0000F2030000}"/>
    <cellStyle name="Accent3 2 4 3" xfId="865" xr:uid="{00000000-0005-0000-0000-0000F3030000}"/>
    <cellStyle name="Accent3 2 5" xfId="866" xr:uid="{00000000-0005-0000-0000-0000F4030000}"/>
    <cellStyle name="Accent3 2 5 2" xfId="867" xr:uid="{00000000-0005-0000-0000-0000F5030000}"/>
    <cellStyle name="Accent3 2 6" xfId="868" xr:uid="{00000000-0005-0000-0000-0000F6030000}"/>
    <cellStyle name="Accent3 3" xfId="869" xr:uid="{00000000-0005-0000-0000-0000F7030000}"/>
    <cellStyle name="Accent3 3 2" xfId="870" xr:uid="{00000000-0005-0000-0000-0000F8030000}"/>
    <cellStyle name="Accent3 3 2 2" xfId="871" xr:uid="{00000000-0005-0000-0000-0000F9030000}"/>
    <cellStyle name="Accent3 3 3" xfId="872" xr:uid="{00000000-0005-0000-0000-0000FA030000}"/>
    <cellStyle name="Accent3 4" xfId="873" xr:uid="{00000000-0005-0000-0000-0000FB030000}"/>
    <cellStyle name="Accent3 4 2" xfId="874" xr:uid="{00000000-0005-0000-0000-0000FC030000}"/>
    <cellStyle name="Accent3 4 2 2" xfId="875" xr:uid="{00000000-0005-0000-0000-0000FD030000}"/>
    <cellStyle name="Accent3 4 3" xfId="876" xr:uid="{00000000-0005-0000-0000-0000FE030000}"/>
    <cellStyle name="Accent3 5" xfId="877" xr:uid="{00000000-0005-0000-0000-0000FF030000}"/>
    <cellStyle name="Accent3 5 2" xfId="878" xr:uid="{00000000-0005-0000-0000-000000040000}"/>
    <cellStyle name="Accent3 5 2 2" xfId="879" xr:uid="{00000000-0005-0000-0000-000001040000}"/>
    <cellStyle name="Accent3 5 3" xfId="880" xr:uid="{00000000-0005-0000-0000-000002040000}"/>
    <cellStyle name="Accent3 6" xfId="881" xr:uid="{00000000-0005-0000-0000-000003040000}"/>
    <cellStyle name="Accent3 6 2" xfId="882" xr:uid="{00000000-0005-0000-0000-000004040000}"/>
    <cellStyle name="Accent3 7" xfId="883" xr:uid="{00000000-0005-0000-0000-000005040000}"/>
    <cellStyle name="Accent3 8" xfId="884" xr:uid="{00000000-0005-0000-0000-000006040000}"/>
    <cellStyle name="Accent3 9" xfId="885" xr:uid="{00000000-0005-0000-0000-000007040000}"/>
    <cellStyle name="Accent4 - 20%" xfId="886" xr:uid="{00000000-0005-0000-0000-000008040000}"/>
    <cellStyle name="Accent4 - 20% 2" xfId="887" xr:uid="{00000000-0005-0000-0000-000009040000}"/>
    <cellStyle name="Accent4 - 20% 2 2" xfId="888" xr:uid="{00000000-0005-0000-0000-00000A040000}"/>
    <cellStyle name="Accent4 - 20% 3" xfId="889" xr:uid="{00000000-0005-0000-0000-00000B040000}"/>
    <cellStyle name="Accent4 - 40%" xfId="890" xr:uid="{00000000-0005-0000-0000-00000C040000}"/>
    <cellStyle name="Accent4 - 40% 2" xfId="891" xr:uid="{00000000-0005-0000-0000-00000D040000}"/>
    <cellStyle name="Accent4 - 40% 2 2" xfId="892" xr:uid="{00000000-0005-0000-0000-00000E040000}"/>
    <cellStyle name="Accent4 - 40% 3" xfId="893" xr:uid="{00000000-0005-0000-0000-00000F040000}"/>
    <cellStyle name="Accent4 - 60%" xfId="894" xr:uid="{00000000-0005-0000-0000-000010040000}"/>
    <cellStyle name="Accent4 - 60% 2" xfId="895" xr:uid="{00000000-0005-0000-0000-000011040000}"/>
    <cellStyle name="Accent4 - 60% 2 2" xfId="896" xr:uid="{00000000-0005-0000-0000-000012040000}"/>
    <cellStyle name="Accent4 - 60% 3" xfId="897" xr:uid="{00000000-0005-0000-0000-000013040000}"/>
    <cellStyle name="Accent4 2" xfId="898" xr:uid="{00000000-0005-0000-0000-000014040000}"/>
    <cellStyle name="Accent4 2 2" xfId="899" xr:uid="{00000000-0005-0000-0000-000015040000}"/>
    <cellStyle name="Accent4 2 3" xfId="900" xr:uid="{00000000-0005-0000-0000-000016040000}"/>
    <cellStyle name="Accent4 2 3 2" xfId="901" xr:uid="{00000000-0005-0000-0000-000017040000}"/>
    <cellStyle name="Accent4 2 3 2 2" xfId="902" xr:uid="{00000000-0005-0000-0000-000018040000}"/>
    <cellStyle name="Accent4 2 3 3" xfId="903" xr:uid="{00000000-0005-0000-0000-000019040000}"/>
    <cellStyle name="Accent4 2 4" xfId="904" xr:uid="{00000000-0005-0000-0000-00001A040000}"/>
    <cellStyle name="Accent4 2 4 2" xfId="905" xr:uid="{00000000-0005-0000-0000-00001B040000}"/>
    <cellStyle name="Accent4 2 4 2 2" xfId="906" xr:uid="{00000000-0005-0000-0000-00001C040000}"/>
    <cellStyle name="Accent4 2 4 3" xfId="907" xr:uid="{00000000-0005-0000-0000-00001D040000}"/>
    <cellStyle name="Accent4 2 5" xfId="908" xr:uid="{00000000-0005-0000-0000-00001E040000}"/>
    <cellStyle name="Accent4 2 5 2" xfId="909" xr:uid="{00000000-0005-0000-0000-00001F040000}"/>
    <cellStyle name="Accent4 2 6" xfId="910" xr:uid="{00000000-0005-0000-0000-000020040000}"/>
    <cellStyle name="Accent4 3" xfId="911" xr:uid="{00000000-0005-0000-0000-000021040000}"/>
    <cellStyle name="Accent4 3 2" xfId="912" xr:uid="{00000000-0005-0000-0000-000022040000}"/>
    <cellStyle name="Accent4 3 2 2" xfId="913" xr:uid="{00000000-0005-0000-0000-000023040000}"/>
    <cellStyle name="Accent4 3 3" xfId="914" xr:uid="{00000000-0005-0000-0000-000024040000}"/>
    <cellStyle name="Accent4 4" xfId="915" xr:uid="{00000000-0005-0000-0000-000025040000}"/>
    <cellStyle name="Accent4 4 2" xfId="916" xr:uid="{00000000-0005-0000-0000-000026040000}"/>
    <cellStyle name="Accent4 4 2 2" xfId="917" xr:uid="{00000000-0005-0000-0000-000027040000}"/>
    <cellStyle name="Accent4 4 3" xfId="918" xr:uid="{00000000-0005-0000-0000-000028040000}"/>
    <cellStyle name="Accent4 5" xfId="919" xr:uid="{00000000-0005-0000-0000-000029040000}"/>
    <cellStyle name="Accent4 5 2" xfId="920" xr:uid="{00000000-0005-0000-0000-00002A040000}"/>
    <cellStyle name="Accent4 5 2 2" xfId="921" xr:uid="{00000000-0005-0000-0000-00002B040000}"/>
    <cellStyle name="Accent4 5 3" xfId="922" xr:uid="{00000000-0005-0000-0000-00002C040000}"/>
    <cellStyle name="Accent4 6" xfId="923" xr:uid="{00000000-0005-0000-0000-00002D040000}"/>
    <cellStyle name="Accent4 6 2" xfId="924" xr:uid="{00000000-0005-0000-0000-00002E040000}"/>
    <cellStyle name="Accent4 7" xfId="925" xr:uid="{00000000-0005-0000-0000-00002F040000}"/>
    <cellStyle name="Accent4 8" xfId="926" xr:uid="{00000000-0005-0000-0000-000030040000}"/>
    <cellStyle name="Accent4 9" xfId="927" xr:uid="{00000000-0005-0000-0000-000031040000}"/>
    <cellStyle name="Accent5 - 20%" xfId="928" xr:uid="{00000000-0005-0000-0000-000032040000}"/>
    <cellStyle name="Accent5 - 20% 2" xfId="929" xr:uid="{00000000-0005-0000-0000-000033040000}"/>
    <cellStyle name="Accent5 - 20% 2 2" xfId="930" xr:uid="{00000000-0005-0000-0000-000034040000}"/>
    <cellStyle name="Accent5 - 20% 3" xfId="931" xr:uid="{00000000-0005-0000-0000-000035040000}"/>
    <cellStyle name="Accent5 - 40%" xfId="932" xr:uid="{00000000-0005-0000-0000-000036040000}"/>
    <cellStyle name="Accent5 - 40% 2" xfId="933" xr:uid="{00000000-0005-0000-0000-000037040000}"/>
    <cellStyle name="Accent5 - 40% 2 2" xfId="934" xr:uid="{00000000-0005-0000-0000-000038040000}"/>
    <cellStyle name="Accent5 - 40% 3" xfId="935" xr:uid="{00000000-0005-0000-0000-000039040000}"/>
    <cellStyle name="Accent5 - 60%" xfId="936" xr:uid="{00000000-0005-0000-0000-00003A040000}"/>
    <cellStyle name="Accent5 - 60% 2" xfId="937" xr:uid="{00000000-0005-0000-0000-00003B040000}"/>
    <cellStyle name="Accent5 - 60% 2 2" xfId="938" xr:uid="{00000000-0005-0000-0000-00003C040000}"/>
    <cellStyle name="Accent5 - 60% 3" xfId="939" xr:uid="{00000000-0005-0000-0000-00003D040000}"/>
    <cellStyle name="Accent5 2" xfId="940" xr:uid="{00000000-0005-0000-0000-00003E040000}"/>
    <cellStyle name="Accent5 2 2" xfId="941" xr:uid="{00000000-0005-0000-0000-00003F040000}"/>
    <cellStyle name="Accent5 2 3" xfId="942" xr:uid="{00000000-0005-0000-0000-000040040000}"/>
    <cellStyle name="Accent5 2 3 2" xfId="943" xr:uid="{00000000-0005-0000-0000-000041040000}"/>
    <cellStyle name="Accent5 2 3 2 2" xfId="944" xr:uid="{00000000-0005-0000-0000-000042040000}"/>
    <cellStyle name="Accent5 2 3 3" xfId="945" xr:uid="{00000000-0005-0000-0000-000043040000}"/>
    <cellStyle name="Accent5 2 4" xfId="946" xr:uid="{00000000-0005-0000-0000-000044040000}"/>
    <cellStyle name="Accent5 2 4 2" xfId="947" xr:uid="{00000000-0005-0000-0000-000045040000}"/>
    <cellStyle name="Accent5 2 5" xfId="948" xr:uid="{00000000-0005-0000-0000-000046040000}"/>
    <cellStyle name="Accent5 3" xfId="949" xr:uid="{00000000-0005-0000-0000-000047040000}"/>
    <cellStyle name="Accent5 3 2" xfId="950" xr:uid="{00000000-0005-0000-0000-000048040000}"/>
    <cellStyle name="Accent5 3 2 2" xfId="951" xr:uid="{00000000-0005-0000-0000-000049040000}"/>
    <cellStyle name="Accent5 3 3" xfId="952" xr:uid="{00000000-0005-0000-0000-00004A040000}"/>
    <cellStyle name="Accent5 4" xfId="953" xr:uid="{00000000-0005-0000-0000-00004B040000}"/>
    <cellStyle name="Accent5 4 2" xfId="954" xr:uid="{00000000-0005-0000-0000-00004C040000}"/>
    <cellStyle name="Accent5 4 2 2" xfId="955" xr:uid="{00000000-0005-0000-0000-00004D040000}"/>
    <cellStyle name="Accent5 4 3" xfId="956" xr:uid="{00000000-0005-0000-0000-00004E040000}"/>
    <cellStyle name="Accent5 5" xfId="957" xr:uid="{00000000-0005-0000-0000-00004F040000}"/>
    <cellStyle name="Accent5 5 2" xfId="958" xr:uid="{00000000-0005-0000-0000-000050040000}"/>
    <cellStyle name="Accent5 5 2 2" xfId="959" xr:uid="{00000000-0005-0000-0000-000051040000}"/>
    <cellStyle name="Accent5 5 3" xfId="960" xr:uid="{00000000-0005-0000-0000-000052040000}"/>
    <cellStyle name="Accent5 6" xfId="961" xr:uid="{00000000-0005-0000-0000-000053040000}"/>
    <cellStyle name="Accent5 6 2" xfId="962" xr:uid="{00000000-0005-0000-0000-000054040000}"/>
    <cellStyle name="Accent5 7" xfId="963" xr:uid="{00000000-0005-0000-0000-000055040000}"/>
    <cellStyle name="Accent5 8" xfId="964" xr:uid="{00000000-0005-0000-0000-000056040000}"/>
    <cellStyle name="Accent5 9" xfId="965" xr:uid="{00000000-0005-0000-0000-000057040000}"/>
    <cellStyle name="Accent6 - 20%" xfId="966" xr:uid="{00000000-0005-0000-0000-000058040000}"/>
    <cellStyle name="Accent6 - 20% 2" xfId="967" xr:uid="{00000000-0005-0000-0000-000059040000}"/>
    <cellStyle name="Accent6 - 20% 2 2" xfId="968" xr:uid="{00000000-0005-0000-0000-00005A040000}"/>
    <cellStyle name="Accent6 - 20% 3" xfId="969" xr:uid="{00000000-0005-0000-0000-00005B040000}"/>
    <cellStyle name="Accent6 - 40%" xfId="970" xr:uid="{00000000-0005-0000-0000-00005C040000}"/>
    <cellStyle name="Accent6 - 40% 2" xfId="971" xr:uid="{00000000-0005-0000-0000-00005D040000}"/>
    <cellStyle name="Accent6 - 40% 2 2" xfId="972" xr:uid="{00000000-0005-0000-0000-00005E040000}"/>
    <cellStyle name="Accent6 - 40% 3" xfId="973" xr:uid="{00000000-0005-0000-0000-00005F040000}"/>
    <cellStyle name="Accent6 - 60%" xfId="974" xr:uid="{00000000-0005-0000-0000-000060040000}"/>
    <cellStyle name="Accent6 - 60% 2" xfId="975" xr:uid="{00000000-0005-0000-0000-000061040000}"/>
    <cellStyle name="Accent6 - 60% 2 2" xfId="976" xr:uid="{00000000-0005-0000-0000-000062040000}"/>
    <cellStyle name="Accent6 - 60% 3" xfId="977" xr:uid="{00000000-0005-0000-0000-000063040000}"/>
    <cellStyle name="Accent6 2" xfId="978" xr:uid="{00000000-0005-0000-0000-000064040000}"/>
    <cellStyle name="Accent6 2 2" xfId="979" xr:uid="{00000000-0005-0000-0000-000065040000}"/>
    <cellStyle name="Accent6 2 3" xfId="980" xr:uid="{00000000-0005-0000-0000-000066040000}"/>
    <cellStyle name="Accent6 2 3 2" xfId="981" xr:uid="{00000000-0005-0000-0000-000067040000}"/>
    <cellStyle name="Accent6 2 3 2 2" xfId="982" xr:uid="{00000000-0005-0000-0000-000068040000}"/>
    <cellStyle name="Accent6 2 3 3" xfId="983" xr:uid="{00000000-0005-0000-0000-000069040000}"/>
    <cellStyle name="Accent6 2 4" xfId="984" xr:uid="{00000000-0005-0000-0000-00006A040000}"/>
    <cellStyle name="Accent6 2 4 2" xfId="985" xr:uid="{00000000-0005-0000-0000-00006B040000}"/>
    <cellStyle name="Accent6 2 4 2 2" xfId="986" xr:uid="{00000000-0005-0000-0000-00006C040000}"/>
    <cellStyle name="Accent6 2 4 3" xfId="987" xr:uid="{00000000-0005-0000-0000-00006D040000}"/>
    <cellStyle name="Accent6 2 5" xfId="988" xr:uid="{00000000-0005-0000-0000-00006E040000}"/>
    <cellStyle name="Accent6 2 5 2" xfId="989" xr:uid="{00000000-0005-0000-0000-00006F040000}"/>
    <cellStyle name="Accent6 2 6" xfId="990" xr:uid="{00000000-0005-0000-0000-000070040000}"/>
    <cellStyle name="Accent6 3" xfId="991" xr:uid="{00000000-0005-0000-0000-000071040000}"/>
    <cellStyle name="Accent6 3 2" xfId="992" xr:uid="{00000000-0005-0000-0000-000072040000}"/>
    <cellStyle name="Accent6 3 2 2" xfId="993" xr:uid="{00000000-0005-0000-0000-000073040000}"/>
    <cellStyle name="Accent6 3 3" xfId="994" xr:uid="{00000000-0005-0000-0000-000074040000}"/>
    <cellStyle name="Accent6 4" xfId="995" xr:uid="{00000000-0005-0000-0000-000075040000}"/>
    <cellStyle name="Accent6 4 2" xfId="996" xr:uid="{00000000-0005-0000-0000-000076040000}"/>
    <cellStyle name="Accent6 4 2 2" xfId="997" xr:uid="{00000000-0005-0000-0000-000077040000}"/>
    <cellStyle name="Accent6 4 3" xfId="998" xr:uid="{00000000-0005-0000-0000-000078040000}"/>
    <cellStyle name="Accent6 5" xfId="999" xr:uid="{00000000-0005-0000-0000-000079040000}"/>
    <cellStyle name="Accent6 5 2" xfId="1000" xr:uid="{00000000-0005-0000-0000-00007A040000}"/>
    <cellStyle name="Accent6 5 2 2" xfId="1001" xr:uid="{00000000-0005-0000-0000-00007B040000}"/>
    <cellStyle name="Accent6 5 3" xfId="1002" xr:uid="{00000000-0005-0000-0000-00007C040000}"/>
    <cellStyle name="Accent6 6" xfId="1003" xr:uid="{00000000-0005-0000-0000-00007D040000}"/>
    <cellStyle name="Accent6 6 2" xfId="1004" xr:uid="{00000000-0005-0000-0000-00007E040000}"/>
    <cellStyle name="Accent6 7" xfId="1005" xr:uid="{00000000-0005-0000-0000-00007F040000}"/>
    <cellStyle name="Accent6 8" xfId="1006" xr:uid="{00000000-0005-0000-0000-000080040000}"/>
    <cellStyle name="Accent6 9" xfId="1007" xr:uid="{00000000-0005-0000-0000-000081040000}"/>
    <cellStyle name="Bad 2" xfId="1008" xr:uid="{00000000-0005-0000-0000-000082040000}"/>
    <cellStyle name="Bad 2 2" xfId="1009" xr:uid="{00000000-0005-0000-0000-000083040000}"/>
    <cellStyle name="Bad 2 3" xfId="1010" xr:uid="{00000000-0005-0000-0000-000084040000}"/>
    <cellStyle name="Bad 2 3 2" xfId="1011" xr:uid="{00000000-0005-0000-0000-000085040000}"/>
    <cellStyle name="Bad 2 3 2 2" xfId="1012" xr:uid="{00000000-0005-0000-0000-000086040000}"/>
    <cellStyle name="Bad 2 3 3" xfId="1013" xr:uid="{00000000-0005-0000-0000-000087040000}"/>
    <cellStyle name="Bad 2 4" xfId="1014" xr:uid="{00000000-0005-0000-0000-000088040000}"/>
    <cellStyle name="Bad 2 4 2" xfId="1015" xr:uid="{00000000-0005-0000-0000-000089040000}"/>
    <cellStyle name="Bad 2 4 2 2" xfId="1016" xr:uid="{00000000-0005-0000-0000-00008A040000}"/>
    <cellStyle name="Bad 2 4 3" xfId="1017" xr:uid="{00000000-0005-0000-0000-00008B040000}"/>
    <cellStyle name="Bad 2 5" xfId="1018" xr:uid="{00000000-0005-0000-0000-00008C040000}"/>
    <cellStyle name="Bad 2 5 2" xfId="1019" xr:uid="{00000000-0005-0000-0000-00008D040000}"/>
    <cellStyle name="Bad 2 6" xfId="1020" xr:uid="{00000000-0005-0000-0000-00008E040000}"/>
    <cellStyle name="Bad 3" xfId="1021" xr:uid="{00000000-0005-0000-0000-00008F040000}"/>
    <cellStyle name="Bad 3 2" xfId="1022" xr:uid="{00000000-0005-0000-0000-000090040000}"/>
    <cellStyle name="Bad 3 2 2" xfId="1023" xr:uid="{00000000-0005-0000-0000-000091040000}"/>
    <cellStyle name="Bad 3 3" xfId="1024" xr:uid="{00000000-0005-0000-0000-000092040000}"/>
    <cellStyle name="Bad 4" xfId="1025" xr:uid="{00000000-0005-0000-0000-000093040000}"/>
    <cellStyle name="Bad 4 2" xfId="1026" xr:uid="{00000000-0005-0000-0000-000094040000}"/>
    <cellStyle name="Bad 4 2 2" xfId="1027" xr:uid="{00000000-0005-0000-0000-000095040000}"/>
    <cellStyle name="Bad 4 3" xfId="1028" xr:uid="{00000000-0005-0000-0000-000096040000}"/>
    <cellStyle name="Bad 5" xfId="1029" xr:uid="{00000000-0005-0000-0000-000097040000}"/>
    <cellStyle name="Bad 5 2" xfId="1030" xr:uid="{00000000-0005-0000-0000-000098040000}"/>
    <cellStyle name="Bad 5 2 2" xfId="1031" xr:uid="{00000000-0005-0000-0000-000099040000}"/>
    <cellStyle name="Bad 5 3" xfId="1032" xr:uid="{00000000-0005-0000-0000-00009A040000}"/>
    <cellStyle name="Bad 6" xfId="1033" xr:uid="{00000000-0005-0000-0000-00009B040000}"/>
    <cellStyle name="Bad 6 2" xfId="1034" xr:uid="{00000000-0005-0000-0000-00009C040000}"/>
    <cellStyle name="Bad 7" xfId="1035" xr:uid="{00000000-0005-0000-0000-00009D040000}"/>
    <cellStyle name="Calculation 2" xfId="1036" xr:uid="{00000000-0005-0000-0000-00009E040000}"/>
    <cellStyle name="Calculation 2 2" xfId="1037" xr:uid="{00000000-0005-0000-0000-00009F040000}"/>
    <cellStyle name="Calculation 2 3" xfId="1038" xr:uid="{00000000-0005-0000-0000-0000A0040000}"/>
    <cellStyle name="Calculation 2 3 2" xfId="1039" xr:uid="{00000000-0005-0000-0000-0000A1040000}"/>
    <cellStyle name="Calculation 2 3 2 2" xfId="1040" xr:uid="{00000000-0005-0000-0000-0000A2040000}"/>
    <cellStyle name="Calculation 2 3 3" xfId="1041" xr:uid="{00000000-0005-0000-0000-0000A3040000}"/>
    <cellStyle name="Calculation 2 4" xfId="1042" xr:uid="{00000000-0005-0000-0000-0000A4040000}"/>
    <cellStyle name="Calculation 2 4 2" xfId="1043" xr:uid="{00000000-0005-0000-0000-0000A5040000}"/>
    <cellStyle name="Calculation 2 4 2 2" xfId="1044" xr:uid="{00000000-0005-0000-0000-0000A6040000}"/>
    <cellStyle name="Calculation 2 4 2 2 2" xfId="3864" xr:uid="{00000000-0005-0000-0000-0000A7040000}"/>
    <cellStyle name="Calculation 2 4 2 3" xfId="3863" xr:uid="{00000000-0005-0000-0000-0000A8040000}"/>
    <cellStyle name="Calculation 2 4 3" xfId="1045" xr:uid="{00000000-0005-0000-0000-0000A9040000}"/>
    <cellStyle name="Calculation 2 4 3 2" xfId="3865" xr:uid="{00000000-0005-0000-0000-0000AA040000}"/>
    <cellStyle name="Calculation 2 4 4" xfId="3862" xr:uid="{00000000-0005-0000-0000-0000AB040000}"/>
    <cellStyle name="Calculation 2 5" xfId="1046" xr:uid="{00000000-0005-0000-0000-0000AC040000}"/>
    <cellStyle name="Calculation 2 5 2" xfId="1047" xr:uid="{00000000-0005-0000-0000-0000AD040000}"/>
    <cellStyle name="Calculation 2 5 2 2" xfId="3867" xr:uid="{00000000-0005-0000-0000-0000AE040000}"/>
    <cellStyle name="Calculation 2 5 3" xfId="3866" xr:uid="{00000000-0005-0000-0000-0000AF040000}"/>
    <cellStyle name="Calculation 2 6" xfId="1048" xr:uid="{00000000-0005-0000-0000-0000B0040000}"/>
    <cellStyle name="Calculation 2 6 2" xfId="3868" xr:uid="{00000000-0005-0000-0000-0000B1040000}"/>
    <cellStyle name="Calculation 2 7" xfId="3861" xr:uid="{00000000-0005-0000-0000-0000B2040000}"/>
    <cellStyle name="Calculation 3" xfId="1049" xr:uid="{00000000-0005-0000-0000-0000B3040000}"/>
    <cellStyle name="Calculation 3 2" xfId="1050" xr:uid="{00000000-0005-0000-0000-0000B4040000}"/>
    <cellStyle name="Calculation 3 2 2" xfId="1051" xr:uid="{00000000-0005-0000-0000-0000B5040000}"/>
    <cellStyle name="Calculation 3 2 2 2" xfId="3871" xr:uid="{00000000-0005-0000-0000-0000B6040000}"/>
    <cellStyle name="Calculation 3 2 3" xfId="3870" xr:uid="{00000000-0005-0000-0000-0000B7040000}"/>
    <cellStyle name="Calculation 3 3" xfId="1052" xr:uid="{00000000-0005-0000-0000-0000B8040000}"/>
    <cellStyle name="Calculation 3 3 2" xfId="3872" xr:uid="{00000000-0005-0000-0000-0000B9040000}"/>
    <cellStyle name="Calculation 3 4" xfId="3869" xr:uid="{00000000-0005-0000-0000-0000BA040000}"/>
    <cellStyle name="Calculation 4" xfId="1053" xr:uid="{00000000-0005-0000-0000-0000BB040000}"/>
    <cellStyle name="Calculation 4 2" xfId="1054" xr:uid="{00000000-0005-0000-0000-0000BC040000}"/>
    <cellStyle name="Calculation 4 2 2" xfId="1055" xr:uid="{00000000-0005-0000-0000-0000BD040000}"/>
    <cellStyle name="Calculation 4 2 2 2" xfId="3875" xr:uid="{00000000-0005-0000-0000-0000BE040000}"/>
    <cellStyle name="Calculation 4 2 3" xfId="3874" xr:uid="{00000000-0005-0000-0000-0000BF040000}"/>
    <cellStyle name="Calculation 4 3" xfId="1056" xr:uid="{00000000-0005-0000-0000-0000C0040000}"/>
    <cellStyle name="Calculation 4 3 2" xfId="3876" xr:uid="{00000000-0005-0000-0000-0000C1040000}"/>
    <cellStyle name="Calculation 4 4" xfId="3873" xr:uid="{00000000-0005-0000-0000-0000C2040000}"/>
    <cellStyle name="Calculation 5" xfId="1057" xr:uid="{00000000-0005-0000-0000-0000C3040000}"/>
    <cellStyle name="Calculation 5 2" xfId="1058" xr:uid="{00000000-0005-0000-0000-0000C4040000}"/>
    <cellStyle name="Calculation 5 2 2" xfId="1059" xr:uid="{00000000-0005-0000-0000-0000C5040000}"/>
    <cellStyle name="Calculation 5 2 2 2" xfId="3879" xr:uid="{00000000-0005-0000-0000-0000C6040000}"/>
    <cellStyle name="Calculation 5 2 3" xfId="3878" xr:uid="{00000000-0005-0000-0000-0000C7040000}"/>
    <cellStyle name="Calculation 5 3" xfId="1060" xr:uid="{00000000-0005-0000-0000-0000C8040000}"/>
    <cellStyle name="Calculation 5 3 2" xfId="3880" xr:uid="{00000000-0005-0000-0000-0000C9040000}"/>
    <cellStyle name="Calculation 5 4" xfId="3877" xr:uid="{00000000-0005-0000-0000-0000CA040000}"/>
    <cellStyle name="Calculation 6" xfId="1061" xr:uid="{00000000-0005-0000-0000-0000CB040000}"/>
    <cellStyle name="Calculation 6 2" xfId="1062" xr:uid="{00000000-0005-0000-0000-0000CC040000}"/>
    <cellStyle name="Calculation 6 2 2" xfId="3882" xr:uid="{00000000-0005-0000-0000-0000CD040000}"/>
    <cellStyle name="Calculation 6 3" xfId="3881" xr:uid="{00000000-0005-0000-0000-0000CE040000}"/>
    <cellStyle name="Calculation 7" xfId="1063" xr:uid="{00000000-0005-0000-0000-0000CF040000}"/>
    <cellStyle name="Calculation 7 2" xfId="3883" xr:uid="{00000000-0005-0000-0000-0000D0040000}"/>
    <cellStyle name="Check Cell 2" xfId="1064" xr:uid="{00000000-0005-0000-0000-0000D1040000}"/>
    <cellStyle name="Check Cell 2 2" xfId="1065" xr:uid="{00000000-0005-0000-0000-0000D2040000}"/>
    <cellStyle name="Check Cell 2 3" xfId="1066" xr:uid="{00000000-0005-0000-0000-0000D3040000}"/>
    <cellStyle name="Check Cell 2 3 2" xfId="1067" xr:uid="{00000000-0005-0000-0000-0000D4040000}"/>
    <cellStyle name="Check Cell 2 3 2 2" xfId="1068" xr:uid="{00000000-0005-0000-0000-0000D5040000}"/>
    <cellStyle name="Check Cell 2 3 3" xfId="1069" xr:uid="{00000000-0005-0000-0000-0000D6040000}"/>
    <cellStyle name="Check Cell 2 4" xfId="1070" xr:uid="{00000000-0005-0000-0000-0000D7040000}"/>
    <cellStyle name="Check Cell 2 4 2" xfId="1071" xr:uid="{00000000-0005-0000-0000-0000D8040000}"/>
    <cellStyle name="Check Cell 2 5" xfId="1072" xr:uid="{00000000-0005-0000-0000-0000D9040000}"/>
    <cellStyle name="Check Cell 3" xfId="1073" xr:uid="{00000000-0005-0000-0000-0000DA040000}"/>
    <cellStyle name="Check Cell 3 2" xfId="1074" xr:uid="{00000000-0005-0000-0000-0000DB040000}"/>
    <cellStyle name="Check Cell 3 2 2" xfId="1075" xr:uid="{00000000-0005-0000-0000-0000DC040000}"/>
    <cellStyle name="Check Cell 3 3" xfId="1076" xr:uid="{00000000-0005-0000-0000-0000DD040000}"/>
    <cellStyle name="Check Cell 4" xfId="1077" xr:uid="{00000000-0005-0000-0000-0000DE040000}"/>
    <cellStyle name="Check Cell 4 2" xfId="1078" xr:uid="{00000000-0005-0000-0000-0000DF040000}"/>
    <cellStyle name="Check Cell 4 2 2" xfId="1079" xr:uid="{00000000-0005-0000-0000-0000E0040000}"/>
    <cellStyle name="Check Cell 4 3" xfId="1080" xr:uid="{00000000-0005-0000-0000-0000E1040000}"/>
    <cellStyle name="Check Cell 5" xfId="1081" xr:uid="{00000000-0005-0000-0000-0000E2040000}"/>
    <cellStyle name="Check Cell 5 2" xfId="1082" xr:uid="{00000000-0005-0000-0000-0000E3040000}"/>
    <cellStyle name="Check Cell 5 2 2" xfId="1083" xr:uid="{00000000-0005-0000-0000-0000E4040000}"/>
    <cellStyle name="Check Cell 5 3" xfId="1084" xr:uid="{00000000-0005-0000-0000-0000E5040000}"/>
    <cellStyle name="Check Cell 6" xfId="1085" xr:uid="{00000000-0005-0000-0000-0000E6040000}"/>
    <cellStyle name="Check Cell 6 2" xfId="1086" xr:uid="{00000000-0005-0000-0000-0000E7040000}"/>
    <cellStyle name="Check Cell 7" xfId="1087" xr:uid="{00000000-0005-0000-0000-0000E8040000}"/>
    <cellStyle name="Comma 10" xfId="1088" xr:uid="{00000000-0005-0000-0000-0000E9040000}"/>
    <cellStyle name="Comma 10 2" xfId="1089" xr:uid="{00000000-0005-0000-0000-0000EA040000}"/>
    <cellStyle name="Comma 10 2 2" xfId="1090" xr:uid="{00000000-0005-0000-0000-0000EB040000}"/>
    <cellStyle name="Comma 10 2 2 2" xfId="3886" xr:uid="{00000000-0005-0000-0000-0000EC040000}"/>
    <cellStyle name="Comma 10 2 3" xfId="3885" xr:uid="{00000000-0005-0000-0000-0000ED040000}"/>
    <cellStyle name="Comma 10 3" xfId="1091" xr:uid="{00000000-0005-0000-0000-0000EE040000}"/>
    <cellStyle name="Comma 10 3 2" xfId="4498" xr:uid="{00000000-0005-0000-0000-0000EF040000}"/>
    <cellStyle name="Comma 10 3 3" xfId="3887" xr:uid="{00000000-0005-0000-0000-0000F0040000}"/>
    <cellStyle name="Comma 10 4" xfId="4499" xr:uid="{00000000-0005-0000-0000-0000F1040000}"/>
    <cellStyle name="Comma 10 5" xfId="3884" xr:uid="{00000000-0005-0000-0000-0000F2040000}"/>
    <cellStyle name="Comma 12" xfId="1092" xr:uid="{00000000-0005-0000-0000-0000F3040000}"/>
    <cellStyle name="Comma 12 2" xfId="1093" xr:uid="{00000000-0005-0000-0000-0000F4040000}"/>
    <cellStyle name="Comma 12 2 2" xfId="1094" xr:uid="{00000000-0005-0000-0000-0000F5040000}"/>
    <cellStyle name="Comma 12 2 2 2" xfId="1095" xr:uid="{00000000-0005-0000-0000-0000F6040000}"/>
    <cellStyle name="Comma 12 2 2 2 2" xfId="1096" xr:uid="{00000000-0005-0000-0000-0000F7040000}"/>
    <cellStyle name="Comma 12 2 2 3" xfId="1097" xr:uid="{00000000-0005-0000-0000-0000F8040000}"/>
    <cellStyle name="Comma 12 2 3" xfId="1098" xr:uid="{00000000-0005-0000-0000-0000F9040000}"/>
    <cellStyle name="Comma 12 2 3 2" xfId="4500" xr:uid="{00000000-0005-0000-0000-0000FA040000}"/>
    <cellStyle name="Comma 12 3" xfId="1099" xr:uid="{00000000-0005-0000-0000-0000FB040000}"/>
    <cellStyle name="Comma 12 3 2" xfId="1100" xr:uid="{00000000-0005-0000-0000-0000FC040000}"/>
    <cellStyle name="Comma 12 3 2 2" xfId="1101" xr:uid="{00000000-0005-0000-0000-0000FD040000}"/>
    <cellStyle name="Comma 12 3 2 2 2" xfId="1102" xr:uid="{00000000-0005-0000-0000-0000FE040000}"/>
    <cellStyle name="Comma 12 3 3" xfId="4501" xr:uid="{00000000-0005-0000-0000-0000FF040000}"/>
    <cellStyle name="Comma 12 4" xfId="1103" xr:uid="{00000000-0005-0000-0000-000000050000}"/>
    <cellStyle name="Comma 12 4 2" xfId="1104" xr:uid="{00000000-0005-0000-0000-000001050000}"/>
    <cellStyle name="Comma 12 4 2 2" xfId="1105" xr:uid="{00000000-0005-0000-0000-000002050000}"/>
    <cellStyle name="Comma 12 5" xfId="4502" xr:uid="{00000000-0005-0000-0000-000003050000}"/>
    <cellStyle name="Comma 13" xfId="1106" xr:uid="{00000000-0005-0000-0000-000004050000}"/>
    <cellStyle name="Comma 13 2" xfId="1107" xr:uid="{00000000-0005-0000-0000-000005050000}"/>
    <cellStyle name="Comma 13 2 2" xfId="1108" xr:uid="{00000000-0005-0000-0000-000006050000}"/>
    <cellStyle name="Comma 13 2 2 2" xfId="1109" xr:uid="{00000000-0005-0000-0000-000007050000}"/>
    <cellStyle name="Comma 13 3" xfId="4503" xr:uid="{00000000-0005-0000-0000-000008050000}"/>
    <cellStyle name="Comma 14" xfId="1110" xr:uid="{00000000-0005-0000-0000-000009050000}"/>
    <cellStyle name="Comma 14 2" xfId="1111" xr:uid="{00000000-0005-0000-0000-00000A050000}"/>
    <cellStyle name="Comma 14 2 2" xfId="1112" xr:uid="{00000000-0005-0000-0000-00000B050000}"/>
    <cellStyle name="Comma 14 2 2 2" xfId="3890" xr:uid="{00000000-0005-0000-0000-00000C050000}"/>
    <cellStyle name="Comma 14 2 3" xfId="3889" xr:uid="{00000000-0005-0000-0000-00000D050000}"/>
    <cellStyle name="Comma 14 3" xfId="1113" xr:uid="{00000000-0005-0000-0000-00000E050000}"/>
    <cellStyle name="Comma 14 3 2" xfId="4504" xr:uid="{00000000-0005-0000-0000-00000F050000}"/>
    <cellStyle name="Comma 14 3 3" xfId="3891" xr:uid="{00000000-0005-0000-0000-000010050000}"/>
    <cellStyle name="Comma 14 4" xfId="4505" xr:uid="{00000000-0005-0000-0000-000011050000}"/>
    <cellStyle name="Comma 14 5" xfId="3888" xr:uid="{00000000-0005-0000-0000-000012050000}"/>
    <cellStyle name="Comma 2" xfId="5" xr:uid="{00000000-0005-0000-0000-000013050000}"/>
    <cellStyle name="Comma 2 10" xfId="1114" xr:uid="{00000000-0005-0000-0000-000014050000}"/>
    <cellStyle name="Comma 2 10 2" xfId="1115" xr:uid="{00000000-0005-0000-0000-000015050000}"/>
    <cellStyle name="Comma 2 10 2 2" xfId="1116" xr:uid="{00000000-0005-0000-0000-000016050000}"/>
    <cellStyle name="Comma 2 10 2 2 2" xfId="1117" xr:uid="{00000000-0005-0000-0000-000017050000}"/>
    <cellStyle name="Comma 2 10 2 3" xfId="1118" xr:uid="{00000000-0005-0000-0000-000018050000}"/>
    <cellStyle name="Comma 2 10 3" xfId="1119" xr:uid="{00000000-0005-0000-0000-000019050000}"/>
    <cellStyle name="Comma 2 10 3 2" xfId="4506" xr:uid="{00000000-0005-0000-0000-00001A050000}"/>
    <cellStyle name="Comma 2 11" xfId="1120" xr:uid="{00000000-0005-0000-0000-00001B050000}"/>
    <cellStyle name="Comma 2 11 2" xfId="1121" xr:uid="{00000000-0005-0000-0000-00001C050000}"/>
    <cellStyle name="Comma 2 11 2 2" xfId="1122" xr:uid="{00000000-0005-0000-0000-00001D050000}"/>
    <cellStyle name="Comma 2 11 2 2 2" xfId="1123" xr:uid="{00000000-0005-0000-0000-00001E050000}"/>
    <cellStyle name="Comma 2 11 2 3" xfId="1124" xr:uid="{00000000-0005-0000-0000-00001F050000}"/>
    <cellStyle name="Comma 2 11 3" xfId="1125" xr:uid="{00000000-0005-0000-0000-000020050000}"/>
    <cellStyle name="Comma 2 11 3 2" xfId="4507" xr:uid="{00000000-0005-0000-0000-000021050000}"/>
    <cellStyle name="Comma 2 12" xfId="1126" xr:uid="{00000000-0005-0000-0000-000022050000}"/>
    <cellStyle name="Comma 2 12 2" xfId="1127" xr:uid="{00000000-0005-0000-0000-000023050000}"/>
    <cellStyle name="Comma 2 12 2 2" xfId="1128" xr:uid="{00000000-0005-0000-0000-000024050000}"/>
    <cellStyle name="Comma 2 12 2 2 2" xfId="1129" xr:uid="{00000000-0005-0000-0000-000025050000}"/>
    <cellStyle name="Comma 2 12 2 3" xfId="1130" xr:uid="{00000000-0005-0000-0000-000026050000}"/>
    <cellStyle name="Comma 2 12 3" xfId="1131" xr:uid="{00000000-0005-0000-0000-000027050000}"/>
    <cellStyle name="Comma 2 12 3 2" xfId="4508" xr:uid="{00000000-0005-0000-0000-000028050000}"/>
    <cellStyle name="Comma 2 13" xfId="1132" xr:uid="{00000000-0005-0000-0000-000029050000}"/>
    <cellStyle name="Comma 2 13 2" xfId="1133" xr:uid="{00000000-0005-0000-0000-00002A050000}"/>
    <cellStyle name="Comma 2 13 2 2" xfId="1134" xr:uid="{00000000-0005-0000-0000-00002B050000}"/>
    <cellStyle name="Comma 2 13 2 2 2" xfId="1135" xr:uid="{00000000-0005-0000-0000-00002C050000}"/>
    <cellStyle name="Comma 2 13 2 3" xfId="1136" xr:uid="{00000000-0005-0000-0000-00002D050000}"/>
    <cellStyle name="Comma 2 13 3" xfId="1137" xr:uid="{00000000-0005-0000-0000-00002E050000}"/>
    <cellStyle name="Comma 2 13 3 2" xfId="4509" xr:uid="{00000000-0005-0000-0000-00002F050000}"/>
    <cellStyle name="Comma 2 14" xfId="1138" xr:uid="{00000000-0005-0000-0000-000030050000}"/>
    <cellStyle name="Comma 2 14 2" xfId="1139" xr:uid="{00000000-0005-0000-0000-000031050000}"/>
    <cellStyle name="Comma 2 14 2 2" xfId="1140" xr:uid="{00000000-0005-0000-0000-000032050000}"/>
    <cellStyle name="Comma 2 14 2 2 2" xfId="1141" xr:uid="{00000000-0005-0000-0000-000033050000}"/>
    <cellStyle name="Comma 2 14 2 2 2 2" xfId="1142" xr:uid="{00000000-0005-0000-0000-000034050000}"/>
    <cellStyle name="Comma 2 14 2 3" xfId="4510" xr:uid="{00000000-0005-0000-0000-000035050000}"/>
    <cellStyle name="Comma 2 14 3" xfId="1143" xr:uid="{00000000-0005-0000-0000-000036050000}"/>
    <cellStyle name="Comma 2 14 3 2" xfId="1144" xr:uid="{00000000-0005-0000-0000-000037050000}"/>
    <cellStyle name="Comma 2 14 3 2 2" xfId="1145" xr:uid="{00000000-0005-0000-0000-000038050000}"/>
    <cellStyle name="Comma 2 14 3 2 2 2" xfId="3895" xr:uid="{00000000-0005-0000-0000-000039050000}"/>
    <cellStyle name="Comma 2 14 3 2 3" xfId="3894" xr:uid="{00000000-0005-0000-0000-00003A050000}"/>
    <cellStyle name="Comma 2 14 3 3" xfId="1146" xr:uid="{00000000-0005-0000-0000-00003B050000}"/>
    <cellStyle name="Comma 2 14 3 3 2" xfId="3896" xr:uid="{00000000-0005-0000-0000-00003C050000}"/>
    <cellStyle name="Comma 2 14 3 4" xfId="3893" xr:uid="{00000000-0005-0000-0000-00003D050000}"/>
    <cellStyle name="Comma 2 14 4" xfId="1147" xr:uid="{00000000-0005-0000-0000-00003E050000}"/>
    <cellStyle name="Comma 2 14 4 2" xfId="4511" xr:uid="{00000000-0005-0000-0000-00003F050000}"/>
    <cellStyle name="Comma 2 14 4 3" xfId="4512" xr:uid="{00000000-0005-0000-0000-000040050000}"/>
    <cellStyle name="Comma 2 14 4 4" xfId="3897" xr:uid="{00000000-0005-0000-0000-000041050000}"/>
    <cellStyle name="Comma 2 14 5" xfId="4513" xr:uid="{00000000-0005-0000-0000-000042050000}"/>
    <cellStyle name="Comma 2 14 6" xfId="3892" xr:uid="{00000000-0005-0000-0000-000043050000}"/>
    <cellStyle name="Comma 2 15" xfId="1148" xr:uid="{00000000-0005-0000-0000-000044050000}"/>
    <cellStyle name="Comma 2 15 2" xfId="1149" xr:uid="{00000000-0005-0000-0000-000045050000}"/>
    <cellStyle name="Comma 2 15 2 2" xfId="1150" xr:uid="{00000000-0005-0000-0000-000046050000}"/>
    <cellStyle name="Comma 2 15 2 2 2" xfId="1151" xr:uid="{00000000-0005-0000-0000-000047050000}"/>
    <cellStyle name="Comma 2 15 2 3" xfId="1152" xr:uid="{00000000-0005-0000-0000-000048050000}"/>
    <cellStyle name="Comma 2 15 3" xfId="1153" xr:uid="{00000000-0005-0000-0000-000049050000}"/>
    <cellStyle name="Comma 2 15 3 2" xfId="4514" xr:uid="{00000000-0005-0000-0000-00004A050000}"/>
    <cellStyle name="Comma 2 16" xfId="1154" xr:uid="{00000000-0005-0000-0000-00004B050000}"/>
    <cellStyle name="Comma 2 16 2" xfId="1155" xr:uid="{00000000-0005-0000-0000-00004C050000}"/>
    <cellStyle name="Comma 2 16 2 2" xfId="1156" xr:uid="{00000000-0005-0000-0000-00004D050000}"/>
    <cellStyle name="Comma 2 17" xfId="4515" xr:uid="{00000000-0005-0000-0000-00004E050000}"/>
    <cellStyle name="Comma 2 2" xfId="1157" xr:uid="{00000000-0005-0000-0000-00004F050000}"/>
    <cellStyle name="Comma 2 2 2" xfId="1158" xr:uid="{00000000-0005-0000-0000-000050050000}"/>
    <cellStyle name="Comma 2 2 2 2" xfId="1159" xr:uid="{00000000-0005-0000-0000-000051050000}"/>
    <cellStyle name="Comma 2 2 2 2 2" xfId="1160" xr:uid="{00000000-0005-0000-0000-000052050000}"/>
    <cellStyle name="Comma 2 2 2 3" xfId="1161" xr:uid="{00000000-0005-0000-0000-000053050000}"/>
    <cellStyle name="Comma 2 2 3" xfId="1162" xr:uid="{00000000-0005-0000-0000-000054050000}"/>
    <cellStyle name="Comma 2 2 3 2" xfId="4516" xr:uid="{00000000-0005-0000-0000-000055050000}"/>
    <cellStyle name="Comma 2 3" xfId="1163" xr:uid="{00000000-0005-0000-0000-000056050000}"/>
    <cellStyle name="Comma 2 3 2" xfId="1164" xr:uid="{00000000-0005-0000-0000-000057050000}"/>
    <cellStyle name="Comma 2 3 2 2" xfId="1165" xr:uid="{00000000-0005-0000-0000-000058050000}"/>
    <cellStyle name="Comma 2 3 2 2 2" xfId="1166" xr:uid="{00000000-0005-0000-0000-000059050000}"/>
    <cellStyle name="Comma 2 3 2 3" xfId="1167" xr:uid="{00000000-0005-0000-0000-00005A050000}"/>
    <cellStyle name="Comma 2 3 3" xfId="1168" xr:uid="{00000000-0005-0000-0000-00005B050000}"/>
    <cellStyle name="Comma 2 3 3 2" xfId="4517" xr:uid="{00000000-0005-0000-0000-00005C050000}"/>
    <cellStyle name="Comma 2 4" xfId="1169" xr:uid="{00000000-0005-0000-0000-00005D050000}"/>
    <cellStyle name="Comma 2 4 2" xfId="1170" xr:uid="{00000000-0005-0000-0000-00005E050000}"/>
    <cellStyle name="Comma 2 4 2 2" xfId="1171" xr:uid="{00000000-0005-0000-0000-00005F050000}"/>
    <cellStyle name="Comma 2 4 2 2 2" xfId="1172" xr:uid="{00000000-0005-0000-0000-000060050000}"/>
    <cellStyle name="Comma 2 4 2 3" xfId="1173" xr:uid="{00000000-0005-0000-0000-000061050000}"/>
    <cellStyle name="Comma 2 4 3" xfId="1174" xr:uid="{00000000-0005-0000-0000-000062050000}"/>
    <cellStyle name="Comma 2 4 3 2" xfId="4518" xr:uid="{00000000-0005-0000-0000-000063050000}"/>
    <cellStyle name="Comma 2 5" xfId="1175" xr:uid="{00000000-0005-0000-0000-000064050000}"/>
    <cellStyle name="Comma 2 5 2" xfId="1176" xr:uid="{00000000-0005-0000-0000-000065050000}"/>
    <cellStyle name="Comma 2 5 2 2" xfId="1177" xr:uid="{00000000-0005-0000-0000-000066050000}"/>
    <cellStyle name="Comma 2 5 2 2 2" xfId="1178" xr:uid="{00000000-0005-0000-0000-000067050000}"/>
    <cellStyle name="Comma 2 5 2 3" xfId="1179" xr:uid="{00000000-0005-0000-0000-000068050000}"/>
    <cellStyle name="Comma 2 5 3" xfId="1180" xr:uid="{00000000-0005-0000-0000-000069050000}"/>
    <cellStyle name="Comma 2 5 3 2" xfId="4519" xr:uid="{00000000-0005-0000-0000-00006A050000}"/>
    <cellStyle name="Comma 2 6" xfId="1181" xr:uid="{00000000-0005-0000-0000-00006B050000}"/>
    <cellStyle name="Comma 2 6 2" xfId="1182" xr:uid="{00000000-0005-0000-0000-00006C050000}"/>
    <cellStyle name="Comma 2 6 2 2" xfId="1183" xr:uid="{00000000-0005-0000-0000-00006D050000}"/>
    <cellStyle name="Comma 2 6 2 2 2" xfId="1184" xr:uid="{00000000-0005-0000-0000-00006E050000}"/>
    <cellStyle name="Comma 2 6 2 3" xfId="1185" xr:uid="{00000000-0005-0000-0000-00006F050000}"/>
    <cellStyle name="Comma 2 6 3" xfId="1186" xr:uid="{00000000-0005-0000-0000-000070050000}"/>
    <cellStyle name="Comma 2 6 3 2" xfId="4520" xr:uid="{00000000-0005-0000-0000-000071050000}"/>
    <cellStyle name="Comma 2 7" xfId="1187" xr:uid="{00000000-0005-0000-0000-000072050000}"/>
    <cellStyle name="Comma 2 7 2" xfId="1188" xr:uid="{00000000-0005-0000-0000-000073050000}"/>
    <cellStyle name="Comma 2 7 2 2" xfId="1189" xr:uid="{00000000-0005-0000-0000-000074050000}"/>
    <cellStyle name="Comma 2 7 2 2 2" xfId="1190" xr:uid="{00000000-0005-0000-0000-000075050000}"/>
    <cellStyle name="Comma 2 7 2 3" xfId="1191" xr:uid="{00000000-0005-0000-0000-000076050000}"/>
    <cellStyle name="Comma 2 7 3" xfId="1192" xr:uid="{00000000-0005-0000-0000-000077050000}"/>
    <cellStyle name="Comma 2 7 3 2" xfId="4521" xr:uid="{00000000-0005-0000-0000-000078050000}"/>
    <cellStyle name="Comma 2 8" xfId="1193" xr:uid="{00000000-0005-0000-0000-000079050000}"/>
    <cellStyle name="Comma 2 8 2" xfId="1194" xr:uid="{00000000-0005-0000-0000-00007A050000}"/>
    <cellStyle name="Comma 2 8 2 2" xfId="1195" xr:uid="{00000000-0005-0000-0000-00007B050000}"/>
    <cellStyle name="Comma 2 8 2 2 2" xfId="1196" xr:uid="{00000000-0005-0000-0000-00007C050000}"/>
    <cellStyle name="Comma 2 8 2 3" xfId="1197" xr:uid="{00000000-0005-0000-0000-00007D050000}"/>
    <cellStyle name="Comma 2 8 3" xfId="1198" xr:uid="{00000000-0005-0000-0000-00007E050000}"/>
    <cellStyle name="Comma 2 8 3 2" xfId="4522" xr:uid="{00000000-0005-0000-0000-00007F050000}"/>
    <cellStyle name="Comma 2 9" xfId="1199" xr:uid="{00000000-0005-0000-0000-000080050000}"/>
    <cellStyle name="Comma 2 9 2" xfId="1200" xr:uid="{00000000-0005-0000-0000-000081050000}"/>
    <cellStyle name="Comma 2 9 2 2" xfId="1201" xr:uid="{00000000-0005-0000-0000-000082050000}"/>
    <cellStyle name="Comma 2 9 2 2 2" xfId="1202" xr:uid="{00000000-0005-0000-0000-000083050000}"/>
    <cellStyle name="Comma 2 9 2 2 2 2" xfId="1203" xr:uid="{00000000-0005-0000-0000-000084050000}"/>
    <cellStyle name="Comma 2 9 2 3" xfId="4523" xr:uid="{00000000-0005-0000-0000-000085050000}"/>
    <cellStyle name="Comma 2 9 3" xfId="1204" xr:uid="{00000000-0005-0000-0000-000086050000}"/>
    <cellStyle name="Comma 2 9 3 2" xfId="1205" xr:uid="{00000000-0005-0000-0000-000087050000}"/>
    <cellStyle name="Comma 2 9 3 2 2" xfId="1206" xr:uid="{00000000-0005-0000-0000-000088050000}"/>
    <cellStyle name="Comma 2 9 3 3" xfId="1207" xr:uid="{00000000-0005-0000-0000-000089050000}"/>
    <cellStyle name="Comma 3" xfId="1208" xr:uid="{00000000-0005-0000-0000-00008A050000}"/>
    <cellStyle name="Comma 3 2" xfId="1209" xr:uid="{00000000-0005-0000-0000-00008B050000}"/>
    <cellStyle name="Comma 3 2 2" xfId="1210" xr:uid="{00000000-0005-0000-0000-00008C050000}"/>
    <cellStyle name="Comma 3 2 2 2" xfId="1211" xr:uid="{00000000-0005-0000-0000-00008D050000}"/>
    <cellStyle name="Comma 3 2 2 2 2" xfId="1212" xr:uid="{00000000-0005-0000-0000-00008E050000}"/>
    <cellStyle name="Comma 3 2 2 3" xfId="1213" xr:uid="{00000000-0005-0000-0000-00008F050000}"/>
    <cellStyle name="Comma 3 2 2 3 2" xfId="1214" xr:uid="{00000000-0005-0000-0000-000090050000}"/>
    <cellStyle name="Comma 3 2 3" xfId="1215" xr:uid="{00000000-0005-0000-0000-000091050000}"/>
    <cellStyle name="Comma 3 2 3 2" xfId="1216" xr:uid="{00000000-0005-0000-0000-000092050000}"/>
    <cellStyle name="Comma 3 2 3 2 2" xfId="3900" xr:uid="{00000000-0005-0000-0000-000093050000}"/>
    <cellStyle name="Comma 3 2 3 3" xfId="3899" xr:uid="{00000000-0005-0000-0000-000094050000}"/>
    <cellStyle name="Comma 3 2 4" xfId="1217" xr:uid="{00000000-0005-0000-0000-000095050000}"/>
    <cellStyle name="Comma 3 2 4 2" xfId="4524" xr:uid="{00000000-0005-0000-0000-000096050000}"/>
    <cellStyle name="Comma 3 2 4 3" xfId="3901" xr:uid="{00000000-0005-0000-0000-000097050000}"/>
    <cellStyle name="Comma 3 2 5" xfId="4525" xr:uid="{00000000-0005-0000-0000-000098050000}"/>
    <cellStyle name="Comma 3 2 6" xfId="3898" xr:uid="{00000000-0005-0000-0000-000099050000}"/>
    <cellStyle name="Comma 3 3" xfId="1218" xr:uid="{00000000-0005-0000-0000-00009A050000}"/>
    <cellStyle name="Comma 3 3 2" xfId="1219" xr:uid="{00000000-0005-0000-0000-00009B050000}"/>
    <cellStyle name="Comma 3 3 2 2" xfId="1220" xr:uid="{00000000-0005-0000-0000-00009C050000}"/>
    <cellStyle name="Comma 3 3 2 2 2" xfId="1221" xr:uid="{00000000-0005-0000-0000-00009D050000}"/>
    <cellStyle name="Comma 3 3 2 2 2 2" xfId="1222" xr:uid="{00000000-0005-0000-0000-00009E050000}"/>
    <cellStyle name="Comma 3 3 2 3" xfId="4526" xr:uid="{00000000-0005-0000-0000-00009F050000}"/>
    <cellStyle name="Comma 3 3 3" xfId="1223" xr:uid="{00000000-0005-0000-0000-0000A0050000}"/>
    <cellStyle name="Comma 3 3 3 2" xfId="1224" xr:uid="{00000000-0005-0000-0000-0000A1050000}"/>
    <cellStyle name="Comma 3 3 3 2 2" xfId="1225" xr:uid="{00000000-0005-0000-0000-0000A2050000}"/>
    <cellStyle name="Comma 3 3 3 3" xfId="1226" xr:uid="{00000000-0005-0000-0000-0000A3050000}"/>
    <cellStyle name="Comma 3 3 3 3 2" xfId="1227" xr:uid="{00000000-0005-0000-0000-0000A4050000}"/>
    <cellStyle name="Comma 3 3 4" xfId="1228" xr:uid="{00000000-0005-0000-0000-0000A5050000}"/>
    <cellStyle name="Comma 3 3 4 2" xfId="1229" xr:uid="{00000000-0005-0000-0000-0000A6050000}"/>
    <cellStyle name="Comma 3 3 4 2 2" xfId="1230" xr:uid="{00000000-0005-0000-0000-0000A7050000}"/>
    <cellStyle name="Comma 3 3 5" xfId="4527" xr:uid="{00000000-0005-0000-0000-0000A8050000}"/>
    <cellStyle name="Comma 3 4" xfId="1231" xr:uid="{00000000-0005-0000-0000-0000A9050000}"/>
    <cellStyle name="Comma 3 4 2" xfId="1232" xr:uid="{00000000-0005-0000-0000-0000AA050000}"/>
    <cellStyle name="Comma 3 5" xfId="1233" xr:uid="{00000000-0005-0000-0000-0000AB050000}"/>
    <cellStyle name="Comma 4" xfId="1234" xr:uid="{00000000-0005-0000-0000-0000AC050000}"/>
    <cellStyle name="Comma 4 2" xfId="1235" xr:uid="{00000000-0005-0000-0000-0000AD050000}"/>
    <cellStyle name="Comma 4 2 2" xfId="1236" xr:uid="{00000000-0005-0000-0000-0000AE050000}"/>
    <cellStyle name="Comma 4 2 2 2" xfId="1237" xr:uid="{00000000-0005-0000-0000-0000AF050000}"/>
    <cellStyle name="Comma 4 2 2 2 2" xfId="1238" xr:uid="{00000000-0005-0000-0000-0000B0050000}"/>
    <cellStyle name="Comma 4 2 2 2 2 2" xfId="3906" xr:uid="{00000000-0005-0000-0000-0000B1050000}"/>
    <cellStyle name="Comma 4 2 2 2 3" xfId="3905" xr:uid="{00000000-0005-0000-0000-0000B2050000}"/>
    <cellStyle name="Comma 4 2 2 3" xfId="4528" xr:uid="{00000000-0005-0000-0000-0000B3050000}"/>
    <cellStyle name="Comma 4 2 2 4" xfId="3904" xr:uid="{00000000-0005-0000-0000-0000B4050000}"/>
    <cellStyle name="Comma 4 2 3" xfId="4529" xr:uid="{00000000-0005-0000-0000-0000B5050000}"/>
    <cellStyle name="Comma 4 2 4" xfId="4530" xr:uid="{00000000-0005-0000-0000-0000B6050000}"/>
    <cellStyle name="Comma 4 2 5" xfId="3903" xr:uid="{00000000-0005-0000-0000-0000B7050000}"/>
    <cellStyle name="Comma 4 3" xfId="1239" xr:uid="{00000000-0005-0000-0000-0000B8050000}"/>
    <cellStyle name="Comma 4 3 2" xfId="1240" xr:uid="{00000000-0005-0000-0000-0000B9050000}"/>
    <cellStyle name="Comma 4 3 2 2" xfId="3908" xr:uid="{00000000-0005-0000-0000-0000BA050000}"/>
    <cellStyle name="Comma 4 3 3" xfId="3907" xr:uid="{00000000-0005-0000-0000-0000BB050000}"/>
    <cellStyle name="Comma 4 4" xfId="1241" xr:uid="{00000000-0005-0000-0000-0000BC050000}"/>
    <cellStyle name="Comma 4 4 2" xfId="4531" xr:uid="{00000000-0005-0000-0000-0000BD050000}"/>
    <cellStyle name="Comma 4 4 3" xfId="3909" xr:uid="{00000000-0005-0000-0000-0000BE050000}"/>
    <cellStyle name="Comma 4 5" xfId="4532" xr:uid="{00000000-0005-0000-0000-0000BF050000}"/>
    <cellStyle name="Comma 4 6" xfId="3902" xr:uid="{00000000-0005-0000-0000-0000C0050000}"/>
    <cellStyle name="Comma 5" xfId="1242" xr:uid="{00000000-0005-0000-0000-0000C1050000}"/>
    <cellStyle name="Comma 5 2" xfId="1243" xr:uid="{00000000-0005-0000-0000-0000C2050000}"/>
    <cellStyle name="Comma 5 2 2" xfId="1244" xr:uid="{00000000-0005-0000-0000-0000C3050000}"/>
    <cellStyle name="Comma 5 2 2 2" xfId="1245" xr:uid="{00000000-0005-0000-0000-0000C4050000}"/>
    <cellStyle name="Comma 5 2 2 2 2" xfId="1246" xr:uid="{00000000-0005-0000-0000-0000C5050000}"/>
    <cellStyle name="Comma 5 2 2 2 2 2" xfId="3913" xr:uid="{00000000-0005-0000-0000-0000C6050000}"/>
    <cellStyle name="Comma 5 2 2 2 3" xfId="3912" xr:uid="{00000000-0005-0000-0000-0000C7050000}"/>
    <cellStyle name="Comma 5 2 2 3" xfId="4533" xr:uid="{00000000-0005-0000-0000-0000C8050000}"/>
    <cellStyle name="Comma 5 2 2 4" xfId="3911" xr:uid="{00000000-0005-0000-0000-0000C9050000}"/>
    <cellStyle name="Comma 5 2 3" xfId="4534" xr:uid="{00000000-0005-0000-0000-0000CA050000}"/>
    <cellStyle name="Comma 5 2 4" xfId="4535" xr:uid="{00000000-0005-0000-0000-0000CB050000}"/>
    <cellStyle name="Comma 5 2 5" xfId="3910" xr:uid="{00000000-0005-0000-0000-0000CC050000}"/>
    <cellStyle name="Comma 5 3" xfId="1247" xr:uid="{00000000-0005-0000-0000-0000CD050000}"/>
    <cellStyle name="Comma 5 3 2" xfId="1248" xr:uid="{00000000-0005-0000-0000-0000CE050000}"/>
    <cellStyle name="Comma 5 3 2 2" xfId="1249" xr:uid="{00000000-0005-0000-0000-0000CF050000}"/>
    <cellStyle name="Comma 5 4" xfId="4536" xr:uid="{00000000-0005-0000-0000-0000D0050000}"/>
    <cellStyle name="Comma 6" xfId="1250" xr:uid="{00000000-0005-0000-0000-0000D1050000}"/>
    <cellStyle name="Comma 6 2" xfId="1251" xr:uid="{00000000-0005-0000-0000-0000D2050000}"/>
    <cellStyle name="Comma 6 2 2" xfId="1252" xr:uid="{00000000-0005-0000-0000-0000D3050000}"/>
    <cellStyle name="Comma 6 2 2 2" xfId="1253" xr:uid="{00000000-0005-0000-0000-0000D4050000}"/>
    <cellStyle name="Comma 6 2 3" xfId="1254" xr:uid="{00000000-0005-0000-0000-0000D5050000}"/>
    <cellStyle name="Comma 6 3" xfId="1255" xr:uid="{00000000-0005-0000-0000-0000D6050000}"/>
    <cellStyle name="Comma 6 3 2" xfId="1256" xr:uid="{00000000-0005-0000-0000-0000D7050000}"/>
    <cellStyle name="Comma 6 3 2 2" xfId="3916" xr:uid="{00000000-0005-0000-0000-0000D8050000}"/>
    <cellStyle name="Comma 6 3 3" xfId="3915" xr:uid="{00000000-0005-0000-0000-0000D9050000}"/>
    <cellStyle name="Comma 6 4" xfId="1257" xr:uid="{00000000-0005-0000-0000-0000DA050000}"/>
    <cellStyle name="Comma 6 4 2" xfId="1258" xr:uid="{00000000-0005-0000-0000-0000DB050000}"/>
    <cellStyle name="Comma 6 4 2 2" xfId="3918" xr:uid="{00000000-0005-0000-0000-0000DC050000}"/>
    <cellStyle name="Comma 6 4 3" xfId="3917" xr:uid="{00000000-0005-0000-0000-0000DD050000}"/>
    <cellStyle name="Comma 6 5" xfId="4537" xr:uid="{00000000-0005-0000-0000-0000DE050000}"/>
    <cellStyle name="Comma 6 6" xfId="3914" xr:uid="{00000000-0005-0000-0000-0000DF050000}"/>
    <cellStyle name="Comma 7" xfId="1259" xr:uid="{00000000-0005-0000-0000-0000E0050000}"/>
    <cellStyle name="Comma 7 2" xfId="1260" xr:uid="{00000000-0005-0000-0000-0000E1050000}"/>
    <cellStyle name="Comma 7 2 2" xfId="1261" xr:uid="{00000000-0005-0000-0000-0000E2050000}"/>
    <cellStyle name="Comma 7 2 2 2" xfId="1262" xr:uid="{00000000-0005-0000-0000-0000E3050000}"/>
    <cellStyle name="Comma 7 2 2 2 2" xfId="3922" xr:uid="{00000000-0005-0000-0000-0000E4050000}"/>
    <cellStyle name="Comma 7 2 2 3" xfId="3921" xr:uid="{00000000-0005-0000-0000-0000E5050000}"/>
    <cellStyle name="Comma 7 2 3" xfId="4538" xr:uid="{00000000-0005-0000-0000-0000E6050000}"/>
    <cellStyle name="Comma 7 2 4" xfId="3920" xr:uid="{00000000-0005-0000-0000-0000E7050000}"/>
    <cellStyle name="Comma 7 3" xfId="4539" xr:uid="{00000000-0005-0000-0000-0000E8050000}"/>
    <cellStyle name="Comma 7 4" xfId="4540" xr:uid="{00000000-0005-0000-0000-0000E9050000}"/>
    <cellStyle name="Comma 7 5" xfId="3919" xr:uid="{00000000-0005-0000-0000-0000EA050000}"/>
    <cellStyle name="Comma0" xfId="1263" xr:uid="{00000000-0005-0000-0000-0000EB050000}"/>
    <cellStyle name="Currency0" xfId="1264" xr:uid="{00000000-0005-0000-0000-0000EC050000}"/>
    <cellStyle name="Date" xfId="1265" xr:uid="{00000000-0005-0000-0000-0000ED050000}"/>
    <cellStyle name="Dobro 2" xfId="1266" xr:uid="{00000000-0005-0000-0000-0000EE050000}"/>
    <cellStyle name="Dobro 2 2" xfId="1267" xr:uid="{00000000-0005-0000-0000-0000EF050000}"/>
    <cellStyle name="Dobro 2 2 2" xfId="1268" xr:uid="{00000000-0005-0000-0000-0000F0050000}"/>
    <cellStyle name="Dobro 2 2 2 2" xfId="1269" xr:uid="{00000000-0005-0000-0000-0000F1050000}"/>
    <cellStyle name="Dobro 2 2 3" xfId="1270" xr:uid="{00000000-0005-0000-0000-0000F2050000}"/>
    <cellStyle name="Dobro 2 3" xfId="1271" xr:uid="{00000000-0005-0000-0000-0000F3050000}"/>
    <cellStyle name="Dobro 2 3 2" xfId="1272" xr:uid="{00000000-0005-0000-0000-0000F4050000}"/>
    <cellStyle name="Dobro 2 4" xfId="1273" xr:uid="{00000000-0005-0000-0000-0000F5050000}"/>
    <cellStyle name="Dobro 3" xfId="1274" xr:uid="{00000000-0005-0000-0000-0000F6050000}"/>
    <cellStyle name="Dobro 3 2" xfId="1275" xr:uid="{00000000-0005-0000-0000-0000F7050000}"/>
    <cellStyle name="Dobro 3 2 2" xfId="1276" xr:uid="{00000000-0005-0000-0000-0000F8050000}"/>
    <cellStyle name="Dobro 3 3" xfId="1277" xr:uid="{00000000-0005-0000-0000-0000F9050000}"/>
    <cellStyle name="Dobro 4" xfId="1278" xr:uid="{00000000-0005-0000-0000-0000FA050000}"/>
    <cellStyle name="Dobro 4 2" xfId="1279" xr:uid="{00000000-0005-0000-0000-0000FB050000}"/>
    <cellStyle name="Dobro 4 2 2" xfId="1280" xr:uid="{00000000-0005-0000-0000-0000FC050000}"/>
    <cellStyle name="Dobro 4 3" xfId="1281" xr:uid="{00000000-0005-0000-0000-0000FD050000}"/>
    <cellStyle name="Dobro 5" xfId="1282" xr:uid="{00000000-0005-0000-0000-0000FE050000}"/>
    <cellStyle name="Emphasis 1" xfId="1283" xr:uid="{00000000-0005-0000-0000-0000FF050000}"/>
    <cellStyle name="Emphasis 1 2" xfId="1284" xr:uid="{00000000-0005-0000-0000-000000060000}"/>
    <cellStyle name="Emphasis 1 2 2" xfId="1285" xr:uid="{00000000-0005-0000-0000-000001060000}"/>
    <cellStyle name="Emphasis 1 3" xfId="1286" xr:uid="{00000000-0005-0000-0000-000002060000}"/>
    <cellStyle name="Emphasis 2" xfId="1287" xr:uid="{00000000-0005-0000-0000-000003060000}"/>
    <cellStyle name="Emphasis 2 2" xfId="1288" xr:uid="{00000000-0005-0000-0000-000004060000}"/>
    <cellStyle name="Emphasis 2 2 2" xfId="1289" xr:uid="{00000000-0005-0000-0000-000005060000}"/>
    <cellStyle name="Emphasis 2 3" xfId="1290" xr:uid="{00000000-0005-0000-0000-000006060000}"/>
    <cellStyle name="Emphasis 3" xfId="1291" xr:uid="{00000000-0005-0000-0000-000007060000}"/>
    <cellStyle name="Emphasis 3 2" xfId="1292" xr:uid="{00000000-0005-0000-0000-000008060000}"/>
    <cellStyle name="Emphasis 3 2 2" xfId="1293" xr:uid="{00000000-0005-0000-0000-000009060000}"/>
    <cellStyle name="Emphasis 3 3" xfId="1294" xr:uid="{00000000-0005-0000-0000-00000A060000}"/>
    <cellStyle name="Euro" xfId="1295" xr:uid="{00000000-0005-0000-0000-00000B060000}"/>
    <cellStyle name="Euro 2" xfId="1296" xr:uid="{00000000-0005-0000-0000-00000C060000}"/>
    <cellStyle name="Euro 2 2" xfId="1297" xr:uid="{00000000-0005-0000-0000-00000D060000}"/>
    <cellStyle name="Euro 2 2 2" xfId="1298" xr:uid="{00000000-0005-0000-0000-00000E060000}"/>
    <cellStyle name="Euro 2 2 2 2" xfId="1299" xr:uid="{00000000-0005-0000-0000-00000F060000}"/>
    <cellStyle name="Euro 2 2 2 2 2" xfId="1300" xr:uid="{00000000-0005-0000-0000-000010060000}"/>
    <cellStyle name="Euro 2 2 3" xfId="4541" xr:uid="{00000000-0005-0000-0000-000011060000}"/>
    <cellStyle name="Euro 2 3" xfId="1301" xr:uid="{00000000-0005-0000-0000-000012060000}"/>
    <cellStyle name="Euro 2 3 2" xfId="1302" xr:uid="{00000000-0005-0000-0000-000013060000}"/>
    <cellStyle name="Euro 2 3 2 2" xfId="1303" xr:uid="{00000000-0005-0000-0000-000014060000}"/>
    <cellStyle name="Euro 2 3 2 2 2" xfId="1304" xr:uid="{00000000-0005-0000-0000-000015060000}"/>
    <cellStyle name="Euro 2 3 3" xfId="4542" xr:uid="{00000000-0005-0000-0000-000016060000}"/>
    <cellStyle name="Euro 2 4" xfId="1305" xr:uid="{00000000-0005-0000-0000-000017060000}"/>
    <cellStyle name="Euro 2 4 2" xfId="1306" xr:uid="{00000000-0005-0000-0000-000018060000}"/>
    <cellStyle name="Euro 2 4 2 2" xfId="1307" xr:uid="{00000000-0005-0000-0000-000019060000}"/>
    <cellStyle name="Euro 2 5" xfId="1308" xr:uid="{00000000-0005-0000-0000-00001A060000}"/>
    <cellStyle name="Euro 3" xfId="1309" xr:uid="{00000000-0005-0000-0000-00001B060000}"/>
    <cellStyle name="Euro 3 2" xfId="1310" xr:uid="{00000000-0005-0000-0000-00001C060000}"/>
    <cellStyle name="Euro 3 2 2" xfId="1311" xr:uid="{00000000-0005-0000-0000-00001D060000}"/>
    <cellStyle name="Euro 3 2 2 2" xfId="1312" xr:uid="{00000000-0005-0000-0000-00001E060000}"/>
    <cellStyle name="Euro 3 2 2 2 2" xfId="1313" xr:uid="{00000000-0005-0000-0000-00001F060000}"/>
    <cellStyle name="Euro 3 2 2 2 2 2" xfId="1314" xr:uid="{00000000-0005-0000-0000-000020060000}"/>
    <cellStyle name="Euro 3 2 2 3" xfId="4543" xr:uid="{00000000-0005-0000-0000-000021060000}"/>
    <cellStyle name="Euro 3 2 3" xfId="1315" xr:uid="{00000000-0005-0000-0000-000022060000}"/>
    <cellStyle name="Euro 3 2 3 2" xfId="1316" xr:uid="{00000000-0005-0000-0000-000023060000}"/>
    <cellStyle name="Euro 3 2 3 2 2" xfId="1317" xr:uid="{00000000-0005-0000-0000-000024060000}"/>
    <cellStyle name="Euro 3 2 4" xfId="1318" xr:uid="{00000000-0005-0000-0000-000025060000}"/>
    <cellStyle name="Euro 3 3" xfId="1319" xr:uid="{00000000-0005-0000-0000-000026060000}"/>
    <cellStyle name="Euro 3 3 2" xfId="1320" xr:uid="{00000000-0005-0000-0000-000027060000}"/>
    <cellStyle name="Euro 3 3 2 2" xfId="1321" xr:uid="{00000000-0005-0000-0000-000028060000}"/>
    <cellStyle name="Euro 3 3 2 2 2" xfId="1322" xr:uid="{00000000-0005-0000-0000-000029060000}"/>
    <cellStyle name="Euro 3 3 3" xfId="4544" xr:uid="{00000000-0005-0000-0000-00002A060000}"/>
    <cellStyle name="Euro 3 4" xfId="1323" xr:uid="{00000000-0005-0000-0000-00002B060000}"/>
    <cellStyle name="Euro 3 4 2" xfId="1324" xr:uid="{00000000-0005-0000-0000-00002C060000}"/>
    <cellStyle name="Euro 3 5" xfId="1325" xr:uid="{00000000-0005-0000-0000-00002D060000}"/>
    <cellStyle name="Euro 3 5 2" xfId="1326" xr:uid="{00000000-0005-0000-0000-00002E060000}"/>
    <cellStyle name="Euro 3 5 2 2" xfId="1327" xr:uid="{00000000-0005-0000-0000-00002F060000}"/>
    <cellStyle name="Euro 4" xfId="1328" xr:uid="{00000000-0005-0000-0000-000030060000}"/>
    <cellStyle name="Euro 4 2" xfId="1329" xr:uid="{00000000-0005-0000-0000-000031060000}"/>
    <cellStyle name="Euro 4 2 2" xfId="1330" xr:uid="{00000000-0005-0000-0000-000032060000}"/>
    <cellStyle name="Euro 4 2 2 2" xfId="1331" xr:uid="{00000000-0005-0000-0000-000033060000}"/>
    <cellStyle name="Euro 4 2 2 2 2" xfId="1332" xr:uid="{00000000-0005-0000-0000-000034060000}"/>
    <cellStyle name="Euro 4 2 2 2 2 2" xfId="1333" xr:uid="{00000000-0005-0000-0000-000035060000}"/>
    <cellStyle name="Euro 4 2 2 3" xfId="4545" xr:uid="{00000000-0005-0000-0000-000036060000}"/>
    <cellStyle name="Euro 4 2 3" xfId="1334" xr:uid="{00000000-0005-0000-0000-000037060000}"/>
    <cellStyle name="Euro 4 2 3 2" xfId="1335" xr:uid="{00000000-0005-0000-0000-000038060000}"/>
    <cellStyle name="Euro 4 2 3 2 2" xfId="1336" xr:uid="{00000000-0005-0000-0000-000039060000}"/>
    <cellStyle name="Euro 4 2 4" xfId="1337" xr:uid="{00000000-0005-0000-0000-00003A060000}"/>
    <cellStyle name="Euro 4 3" xfId="1338" xr:uid="{00000000-0005-0000-0000-00003B060000}"/>
    <cellStyle name="Euro 4 3 2" xfId="1339" xr:uid="{00000000-0005-0000-0000-00003C060000}"/>
    <cellStyle name="Euro 4 3 2 2" xfId="1340" xr:uid="{00000000-0005-0000-0000-00003D060000}"/>
    <cellStyle name="Euro 4 4" xfId="4546" xr:uid="{00000000-0005-0000-0000-00003E060000}"/>
    <cellStyle name="Euro 5" xfId="1341" xr:uid="{00000000-0005-0000-0000-00003F060000}"/>
    <cellStyle name="Euro 5 2" xfId="1342" xr:uid="{00000000-0005-0000-0000-000040060000}"/>
    <cellStyle name="Euro 5 2 2" xfId="1343" xr:uid="{00000000-0005-0000-0000-000041060000}"/>
    <cellStyle name="Euro 5 2 2 2" xfId="1344" xr:uid="{00000000-0005-0000-0000-000042060000}"/>
    <cellStyle name="Euro 5 2 2 2 2" xfId="1345" xr:uid="{00000000-0005-0000-0000-000043060000}"/>
    <cellStyle name="Euro 5 2 3" xfId="4547" xr:uid="{00000000-0005-0000-0000-000044060000}"/>
    <cellStyle name="Euro 5 3" xfId="1346" xr:uid="{00000000-0005-0000-0000-000045060000}"/>
    <cellStyle name="Euro 5 3 2" xfId="1347" xr:uid="{00000000-0005-0000-0000-000046060000}"/>
    <cellStyle name="Euro 5 3 2 2" xfId="1348" xr:uid="{00000000-0005-0000-0000-000047060000}"/>
    <cellStyle name="Euro 5 4" xfId="1349" xr:uid="{00000000-0005-0000-0000-000048060000}"/>
    <cellStyle name="Euro 6" xfId="1350" xr:uid="{00000000-0005-0000-0000-000049060000}"/>
    <cellStyle name="Euro 6 2" xfId="1351" xr:uid="{00000000-0005-0000-0000-00004A060000}"/>
    <cellStyle name="Euro 6 2 2" xfId="1352" xr:uid="{00000000-0005-0000-0000-00004B060000}"/>
    <cellStyle name="Euro 6 2 2 2" xfId="1353" xr:uid="{00000000-0005-0000-0000-00004C060000}"/>
    <cellStyle name="Euro 6 3" xfId="1354" xr:uid="{00000000-0005-0000-0000-00004D060000}"/>
    <cellStyle name="Euro 6 4" xfId="1355" xr:uid="{00000000-0005-0000-0000-00004E060000}"/>
    <cellStyle name="Euro 7" xfId="1356" xr:uid="{00000000-0005-0000-0000-00004F060000}"/>
    <cellStyle name="Euro 7 2" xfId="1357" xr:uid="{00000000-0005-0000-0000-000050060000}"/>
    <cellStyle name="Euro 7 2 2" xfId="1358" xr:uid="{00000000-0005-0000-0000-000051060000}"/>
    <cellStyle name="Euro 7 2 2 2" xfId="1359" xr:uid="{00000000-0005-0000-0000-000052060000}"/>
    <cellStyle name="Euro 7 3" xfId="1360" xr:uid="{00000000-0005-0000-0000-000053060000}"/>
    <cellStyle name="Euro 7 3 2" xfId="1361" xr:uid="{00000000-0005-0000-0000-000054060000}"/>
    <cellStyle name="Euro 7 4" xfId="4548" xr:uid="{00000000-0005-0000-0000-000055060000}"/>
    <cellStyle name="Euro 8" xfId="1362" xr:uid="{00000000-0005-0000-0000-000056060000}"/>
    <cellStyle name="Euro 8 2" xfId="1363" xr:uid="{00000000-0005-0000-0000-000057060000}"/>
    <cellStyle name="Euro 8 2 2" xfId="1364" xr:uid="{00000000-0005-0000-0000-000058060000}"/>
    <cellStyle name="Euro 8 3" xfId="1365" xr:uid="{00000000-0005-0000-0000-000059060000}"/>
    <cellStyle name="Euro 9" xfId="1366" xr:uid="{00000000-0005-0000-0000-00005A060000}"/>
    <cellStyle name="Euro 9 2" xfId="1367" xr:uid="{00000000-0005-0000-0000-00005B060000}"/>
    <cellStyle name="Excel Built-in Normal" xfId="1368" xr:uid="{00000000-0005-0000-0000-00005C060000}"/>
    <cellStyle name="Excel Built-in Normal 2" xfId="1369" xr:uid="{00000000-0005-0000-0000-00005D060000}"/>
    <cellStyle name="Excel Built-in Normal 2 2" xfId="1370" xr:uid="{00000000-0005-0000-0000-00005E060000}"/>
    <cellStyle name="Excel Built-in Normal 3" xfId="1371" xr:uid="{00000000-0005-0000-0000-00005F060000}"/>
    <cellStyle name="Excel Built-in Normal 4" xfId="4549" xr:uid="{00000000-0005-0000-0000-000060060000}"/>
    <cellStyle name="Explanatory Text 2" xfId="1372" xr:uid="{00000000-0005-0000-0000-000061060000}"/>
    <cellStyle name="Explanatory Text 2 2" xfId="1373" xr:uid="{00000000-0005-0000-0000-000062060000}"/>
    <cellStyle name="Explanatory Text 2 3" xfId="1374" xr:uid="{00000000-0005-0000-0000-000063060000}"/>
    <cellStyle name="Explanatory Text 2 3 2" xfId="1375" xr:uid="{00000000-0005-0000-0000-000064060000}"/>
    <cellStyle name="Explanatory Text 2 4" xfId="1376" xr:uid="{00000000-0005-0000-0000-000065060000}"/>
    <cellStyle name="Explanatory Text 3" xfId="1377" xr:uid="{00000000-0005-0000-0000-000066060000}"/>
    <cellStyle name="Explanatory Text 3 2" xfId="1378" xr:uid="{00000000-0005-0000-0000-000067060000}"/>
    <cellStyle name="Explanatory Text 3 2 2" xfId="1379" xr:uid="{00000000-0005-0000-0000-000068060000}"/>
    <cellStyle name="Explanatory Text 3 3" xfId="1380" xr:uid="{00000000-0005-0000-0000-000069060000}"/>
    <cellStyle name="Explanatory Text 4" xfId="1381" xr:uid="{00000000-0005-0000-0000-00006A060000}"/>
    <cellStyle name="Explanatory Text 4 2" xfId="1382" xr:uid="{00000000-0005-0000-0000-00006B060000}"/>
    <cellStyle name="Explanatory Text 4 2 2" xfId="1383" xr:uid="{00000000-0005-0000-0000-00006C060000}"/>
    <cellStyle name="Explanatory Text 4 3" xfId="1384" xr:uid="{00000000-0005-0000-0000-00006D060000}"/>
    <cellStyle name="Explanatory Text 5" xfId="1385" xr:uid="{00000000-0005-0000-0000-00006E060000}"/>
    <cellStyle name="Explanatory Text 5 2" xfId="1386" xr:uid="{00000000-0005-0000-0000-00006F060000}"/>
    <cellStyle name="Explanatory Text 5 2 2" xfId="1387" xr:uid="{00000000-0005-0000-0000-000070060000}"/>
    <cellStyle name="Explanatory Text 5 3" xfId="1388" xr:uid="{00000000-0005-0000-0000-000071060000}"/>
    <cellStyle name="Explanatory Text 6" xfId="1389" xr:uid="{00000000-0005-0000-0000-000072060000}"/>
    <cellStyle name="Explanatory Text 6 2" xfId="1390" xr:uid="{00000000-0005-0000-0000-000073060000}"/>
    <cellStyle name="Explanatory Text 7" xfId="1391" xr:uid="{00000000-0005-0000-0000-000074060000}"/>
    <cellStyle name="Fixed" xfId="1392" xr:uid="{00000000-0005-0000-0000-000075060000}"/>
    <cellStyle name="general" xfId="1393" xr:uid="{00000000-0005-0000-0000-000076060000}"/>
    <cellStyle name="general 2" xfId="1394" xr:uid="{00000000-0005-0000-0000-000077060000}"/>
    <cellStyle name="general 2 2" xfId="1395" xr:uid="{00000000-0005-0000-0000-000078060000}"/>
    <cellStyle name="general 2 2 2" xfId="1396" xr:uid="{00000000-0005-0000-0000-000079060000}"/>
    <cellStyle name="general 2 3" xfId="1397" xr:uid="{00000000-0005-0000-0000-00007A060000}"/>
    <cellStyle name="general 3" xfId="1398" xr:uid="{00000000-0005-0000-0000-00007B060000}"/>
    <cellStyle name="general 3 2" xfId="1399" xr:uid="{00000000-0005-0000-0000-00007C060000}"/>
    <cellStyle name="general 4" xfId="1400" xr:uid="{00000000-0005-0000-0000-00007D060000}"/>
    <cellStyle name="Good 2" xfId="1401" xr:uid="{00000000-0005-0000-0000-00007E060000}"/>
    <cellStyle name="Good 2 2" xfId="1402" xr:uid="{00000000-0005-0000-0000-00007F060000}"/>
    <cellStyle name="Good 2 3" xfId="1403" xr:uid="{00000000-0005-0000-0000-000080060000}"/>
    <cellStyle name="Good 2 3 2" xfId="1404" xr:uid="{00000000-0005-0000-0000-000081060000}"/>
    <cellStyle name="Good 2 3 2 2" xfId="1405" xr:uid="{00000000-0005-0000-0000-000082060000}"/>
    <cellStyle name="Good 2 3 3" xfId="1406" xr:uid="{00000000-0005-0000-0000-000083060000}"/>
    <cellStyle name="Good 2 4" xfId="1407" xr:uid="{00000000-0005-0000-0000-000084060000}"/>
    <cellStyle name="Good 2 4 2" xfId="1408" xr:uid="{00000000-0005-0000-0000-000085060000}"/>
    <cellStyle name="Good 2 4 2 2" xfId="1409" xr:uid="{00000000-0005-0000-0000-000086060000}"/>
    <cellStyle name="Good 2 4 3" xfId="1410" xr:uid="{00000000-0005-0000-0000-000087060000}"/>
    <cellStyle name="Good 2 5" xfId="1411" xr:uid="{00000000-0005-0000-0000-000088060000}"/>
    <cellStyle name="Good 2 5 2" xfId="1412" xr:uid="{00000000-0005-0000-0000-000089060000}"/>
    <cellStyle name="Good 2 6" xfId="1413" xr:uid="{00000000-0005-0000-0000-00008A060000}"/>
    <cellStyle name="Good 3" xfId="1414" xr:uid="{00000000-0005-0000-0000-00008B060000}"/>
    <cellStyle name="Good 3 2" xfId="1415" xr:uid="{00000000-0005-0000-0000-00008C060000}"/>
    <cellStyle name="Good 3 2 2" xfId="1416" xr:uid="{00000000-0005-0000-0000-00008D060000}"/>
    <cellStyle name="Good 3 3" xfId="1417" xr:uid="{00000000-0005-0000-0000-00008E060000}"/>
    <cellStyle name="Good 4" xfId="1418" xr:uid="{00000000-0005-0000-0000-00008F060000}"/>
    <cellStyle name="Good 4 2" xfId="1419" xr:uid="{00000000-0005-0000-0000-000090060000}"/>
    <cellStyle name="Good 4 2 2" xfId="1420" xr:uid="{00000000-0005-0000-0000-000091060000}"/>
    <cellStyle name="Good 4 3" xfId="1421" xr:uid="{00000000-0005-0000-0000-000092060000}"/>
    <cellStyle name="Good 5" xfId="1422" xr:uid="{00000000-0005-0000-0000-000093060000}"/>
    <cellStyle name="Good 5 2" xfId="1423" xr:uid="{00000000-0005-0000-0000-000094060000}"/>
    <cellStyle name="Good 5 2 2" xfId="1424" xr:uid="{00000000-0005-0000-0000-000095060000}"/>
    <cellStyle name="Good 5 3" xfId="1425" xr:uid="{00000000-0005-0000-0000-000096060000}"/>
    <cellStyle name="Good 6" xfId="1426" xr:uid="{00000000-0005-0000-0000-000097060000}"/>
    <cellStyle name="Good 6 2" xfId="1427" xr:uid="{00000000-0005-0000-0000-000098060000}"/>
    <cellStyle name="Good 6 2 2" xfId="1428" xr:uid="{00000000-0005-0000-0000-000099060000}"/>
    <cellStyle name="Good 6 3" xfId="1429" xr:uid="{00000000-0005-0000-0000-00009A060000}"/>
    <cellStyle name="gs]_x000a__x000a_Window=2,20,640,452, , ,3_x000a__x000a_dir1=0,0,640,184,-1,-1,3,30,201,1808,254,C:\EXCEL\VERKAUF\GLOBUS\*.*_x000a__x000a_dir20=11" xfId="1430" xr:uid="{00000000-0005-0000-0000-00009B060000}"/>
    <cellStyle name="gs]_x000a__x000a_Window=2,20,640,452, , ,3_x000a__x000a_dir1=0,0,640,184,-1,-1,3,30,201,1808,254,C:\EXCEL\VERKAUF\GLOBUS\*.*_x000a__x000a_dir20=11 2" xfId="1431" xr:uid="{00000000-0005-0000-0000-00009C060000}"/>
    <cellStyle name="gs]_x000a__x000a_Window=2,20,640,452, , ,3_x000a__x000a_dir1=0,0,640,184,-1,-1,3,30,201,1808,254,C:\EXCEL\VERKAUF\GLOBUS\*.*_x000a__x000a_dir20=11 2 2" xfId="1432" xr:uid="{00000000-0005-0000-0000-00009D060000}"/>
    <cellStyle name="gs]_x000d__x000a_Window=2,20,640,452, , ,3_x000d__x000a_dir1=0,0,640,184,-1,-1,3,30,201,1808,254,C:\EXCEL\VERKAUF\GLOBUS\*.*_x000d__x000a_dir20=11" xfId="1433" xr:uid="{00000000-0005-0000-0000-00009E060000}"/>
    <cellStyle name="Heading 1 2" xfId="1434" xr:uid="{00000000-0005-0000-0000-00009F060000}"/>
    <cellStyle name="Heading 1 2 2" xfId="1435" xr:uid="{00000000-0005-0000-0000-0000A0060000}"/>
    <cellStyle name="Heading 1 2 3" xfId="1436" xr:uid="{00000000-0005-0000-0000-0000A1060000}"/>
    <cellStyle name="Heading 1 2 3 2" xfId="1437" xr:uid="{00000000-0005-0000-0000-0000A2060000}"/>
    <cellStyle name="Heading 1 2 3 2 2" xfId="1438" xr:uid="{00000000-0005-0000-0000-0000A3060000}"/>
    <cellStyle name="Heading 1 2 3 3" xfId="1439" xr:uid="{00000000-0005-0000-0000-0000A4060000}"/>
    <cellStyle name="Heading 1 2 3 3 2" xfId="1440" xr:uid="{00000000-0005-0000-0000-0000A5060000}"/>
    <cellStyle name="Heading 1 2 4" xfId="1441" xr:uid="{00000000-0005-0000-0000-0000A6060000}"/>
    <cellStyle name="Heading 1 2 4 2" xfId="1442" xr:uid="{00000000-0005-0000-0000-0000A7060000}"/>
    <cellStyle name="Heading 1 2 4 2 2" xfId="1443" xr:uid="{00000000-0005-0000-0000-0000A8060000}"/>
    <cellStyle name="Heading 1 2 4 3" xfId="1444" xr:uid="{00000000-0005-0000-0000-0000A9060000}"/>
    <cellStyle name="Heading 1 2 5" xfId="1445" xr:uid="{00000000-0005-0000-0000-0000AA060000}"/>
    <cellStyle name="Heading 1 2 5 2" xfId="1446" xr:uid="{00000000-0005-0000-0000-0000AB060000}"/>
    <cellStyle name="Heading 1 2 6" xfId="1447" xr:uid="{00000000-0005-0000-0000-0000AC060000}"/>
    <cellStyle name="Heading 1 3" xfId="1448" xr:uid="{00000000-0005-0000-0000-0000AD060000}"/>
    <cellStyle name="Heading 1 3 2" xfId="1449" xr:uid="{00000000-0005-0000-0000-0000AE060000}"/>
    <cellStyle name="Heading 1 3 2 2" xfId="1450" xr:uid="{00000000-0005-0000-0000-0000AF060000}"/>
    <cellStyle name="Heading 1 3 3" xfId="1451" xr:uid="{00000000-0005-0000-0000-0000B0060000}"/>
    <cellStyle name="Heading 1 4" xfId="1452" xr:uid="{00000000-0005-0000-0000-0000B1060000}"/>
    <cellStyle name="Heading 1 4 2" xfId="1453" xr:uid="{00000000-0005-0000-0000-0000B2060000}"/>
    <cellStyle name="Heading 1 4 2 2" xfId="1454" xr:uid="{00000000-0005-0000-0000-0000B3060000}"/>
    <cellStyle name="Heading 1 4 3" xfId="1455" xr:uid="{00000000-0005-0000-0000-0000B4060000}"/>
    <cellStyle name="Heading 1 5" xfId="1456" xr:uid="{00000000-0005-0000-0000-0000B5060000}"/>
    <cellStyle name="Heading 1 5 2" xfId="1457" xr:uid="{00000000-0005-0000-0000-0000B6060000}"/>
    <cellStyle name="Heading 1 5 2 2" xfId="1458" xr:uid="{00000000-0005-0000-0000-0000B7060000}"/>
    <cellStyle name="Heading 1 5 3" xfId="1459" xr:uid="{00000000-0005-0000-0000-0000B8060000}"/>
    <cellStyle name="Heading 1 6" xfId="1460" xr:uid="{00000000-0005-0000-0000-0000B9060000}"/>
    <cellStyle name="Heading 1 6 2" xfId="1461" xr:uid="{00000000-0005-0000-0000-0000BA060000}"/>
    <cellStyle name="Heading 1 7" xfId="1462" xr:uid="{00000000-0005-0000-0000-0000BB060000}"/>
    <cellStyle name="Heading 2 2" xfId="1463" xr:uid="{00000000-0005-0000-0000-0000BC060000}"/>
    <cellStyle name="Heading 2 2 2" xfId="1464" xr:uid="{00000000-0005-0000-0000-0000BD060000}"/>
    <cellStyle name="Heading 2 2 3" xfId="1465" xr:uid="{00000000-0005-0000-0000-0000BE060000}"/>
    <cellStyle name="Heading 2 2 3 2" xfId="1466" xr:uid="{00000000-0005-0000-0000-0000BF060000}"/>
    <cellStyle name="Heading 2 2 3 2 2" xfId="1467" xr:uid="{00000000-0005-0000-0000-0000C0060000}"/>
    <cellStyle name="Heading 2 2 3 3" xfId="1468" xr:uid="{00000000-0005-0000-0000-0000C1060000}"/>
    <cellStyle name="Heading 2 2 3 3 2" xfId="1469" xr:uid="{00000000-0005-0000-0000-0000C2060000}"/>
    <cellStyle name="Heading 2 2 4" xfId="1470" xr:uid="{00000000-0005-0000-0000-0000C3060000}"/>
    <cellStyle name="Heading 2 2 4 2" xfId="1471" xr:uid="{00000000-0005-0000-0000-0000C4060000}"/>
    <cellStyle name="Heading 2 2 4 2 2" xfId="1472" xr:uid="{00000000-0005-0000-0000-0000C5060000}"/>
    <cellStyle name="Heading 2 2 4 3" xfId="1473" xr:uid="{00000000-0005-0000-0000-0000C6060000}"/>
    <cellStyle name="Heading 2 2 5" xfId="1474" xr:uid="{00000000-0005-0000-0000-0000C7060000}"/>
    <cellStyle name="Heading 2 2 5 2" xfId="1475" xr:uid="{00000000-0005-0000-0000-0000C8060000}"/>
    <cellStyle name="Heading 2 2 6" xfId="1476" xr:uid="{00000000-0005-0000-0000-0000C9060000}"/>
    <cellStyle name="Heading 2 3" xfId="1477" xr:uid="{00000000-0005-0000-0000-0000CA060000}"/>
    <cellStyle name="Heading 2 3 2" xfId="1478" xr:uid="{00000000-0005-0000-0000-0000CB060000}"/>
    <cellStyle name="Heading 2 3 2 2" xfId="1479" xr:uid="{00000000-0005-0000-0000-0000CC060000}"/>
    <cellStyle name="Heading 2 3 3" xfId="1480" xr:uid="{00000000-0005-0000-0000-0000CD060000}"/>
    <cellStyle name="Heading 2 4" xfId="1481" xr:uid="{00000000-0005-0000-0000-0000CE060000}"/>
    <cellStyle name="Heading 2 4 2" xfId="1482" xr:uid="{00000000-0005-0000-0000-0000CF060000}"/>
    <cellStyle name="Heading 2 4 2 2" xfId="1483" xr:uid="{00000000-0005-0000-0000-0000D0060000}"/>
    <cellStyle name="Heading 2 4 3" xfId="1484" xr:uid="{00000000-0005-0000-0000-0000D1060000}"/>
    <cellStyle name="Heading 2 5" xfId="1485" xr:uid="{00000000-0005-0000-0000-0000D2060000}"/>
    <cellStyle name="Heading 2 5 2" xfId="1486" xr:uid="{00000000-0005-0000-0000-0000D3060000}"/>
    <cellStyle name="Heading 2 5 2 2" xfId="1487" xr:uid="{00000000-0005-0000-0000-0000D4060000}"/>
    <cellStyle name="Heading 2 5 3" xfId="1488" xr:uid="{00000000-0005-0000-0000-0000D5060000}"/>
    <cellStyle name="Heading 2 6" xfId="1489" xr:uid="{00000000-0005-0000-0000-0000D6060000}"/>
    <cellStyle name="Heading 2 6 2" xfId="1490" xr:uid="{00000000-0005-0000-0000-0000D7060000}"/>
    <cellStyle name="Heading 2 7" xfId="1491" xr:uid="{00000000-0005-0000-0000-0000D8060000}"/>
    <cellStyle name="Heading 3 2" xfId="1492" xr:uid="{00000000-0005-0000-0000-0000D9060000}"/>
    <cellStyle name="Heading 3 2 2" xfId="1493" xr:uid="{00000000-0005-0000-0000-0000DA060000}"/>
    <cellStyle name="Heading 3 2 3" xfId="1494" xr:uid="{00000000-0005-0000-0000-0000DB060000}"/>
    <cellStyle name="Heading 3 2 3 2" xfId="1495" xr:uid="{00000000-0005-0000-0000-0000DC060000}"/>
    <cellStyle name="Heading 3 2 3 2 2" xfId="1496" xr:uid="{00000000-0005-0000-0000-0000DD060000}"/>
    <cellStyle name="Heading 3 2 3 3" xfId="1497" xr:uid="{00000000-0005-0000-0000-0000DE060000}"/>
    <cellStyle name="Heading 3 2 3 3 2" xfId="1498" xr:uid="{00000000-0005-0000-0000-0000DF060000}"/>
    <cellStyle name="Heading 3 2 4" xfId="1499" xr:uid="{00000000-0005-0000-0000-0000E0060000}"/>
    <cellStyle name="Heading 3 2 4 2" xfId="1500" xr:uid="{00000000-0005-0000-0000-0000E1060000}"/>
    <cellStyle name="Heading 3 2 4 2 2" xfId="1501" xr:uid="{00000000-0005-0000-0000-0000E2060000}"/>
    <cellStyle name="Heading 3 2 4 3" xfId="1502" xr:uid="{00000000-0005-0000-0000-0000E3060000}"/>
    <cellStyle name="Heading 3 2 5" xfId="1503" xr:uid="{00000000-0005-0000-0000-0000E4060000}"/>
    <cellStyle name="Heading 3 2 5 2" xfId="1504" xr:uid="{00000000-0005-0000-0000-0000E5060000}"/>
    <cellStyle name="Heading 3 2 6" xfId="1505" xr:uid="{00000000-0005-0000-0000-0000E6060000}"/>
    <cellStyle name="Heading 3 3" xfId="1506" xr:uid="{00000000-0005-0000-0000-0000E7060000}"/>
    <cellStyle name="Heading 3 3 2" xfId="1507" xr:uid="{00000000-0005-0000-0000-0000E8060000}"/>
    <cellStyle name="Heading 3 3 2 2" xfId="1508" xr:uid="{00000000-0005-0000-0000-0000E9060000}"/>
    <cellStyle name="Heading 3 3 3" xfId="1509" xr:uid="{00000000-0005-0000-0000-0000EA060000}"/>
    <cellStyle name="Heading 3 4" xfId="1510" xr:uid="{00000000-0005-0000-0000-0000EB060000}"/>
    <cellStyle name="Heading 3 4 2" xfId="1511" xr:uid="{00000000-0005-0000-0000-0000EC060000}"/>
    <cellStyle name="Heading 3 4 2 2" xfId="1512" xr:uid="{00000000-0005-0000-0000-0000ED060000}"/>
    <cellStyle name="Heading 3 4 3" xfId="1513" xr:uid="{00000000-0005-0000-0000-0000EE060000}"/>
    <cellStyle name="Heading 3 5" xfId="1514" xr:uid="{00000000-0005-0000-0000-0000EF060000}"/>
    <cellStyle name="Heading 3 5 2" xfId="1515" xr:uid="{00000000-0005-0000-0000-0000F0060000}"/>
    <cellStyle name="Heading 3 5 2 2" xfId="1516" xr:uid="{00000000-0005-0000-0000-0000F1060000}"/>
    <cellStyle name="Heading 3 5 3" xfId="1517" xr:uid="{00000000-0005-0000-0000-0000F2060000}"/>
    <cellStyle name="Heading 3 6" xfId="1518" xr:uid="{00000000-0005-0000-0000-0000F3060000}"/>
    <cellStyle name="Heading 3 6 2" xfId="1519" xr:uid="{00000000-0005-0000-0000-0000F4060000}"/>
    <cellStyle name="Heading 3 7" xfId="1520" xr:uid="{00000000-0005-0000-0000-0000F5060000}"/>
    <cellStyle name="Heading 4 2" xfId="1521" xr:uid="{00000000-0005-0000-0000-0000F6060000}"/>
    <cellStyle name="Heading 4 2 2" xfId="1522" xr:uid="{00000000-0005-0000-0000-0000F7060000}"/>
    <cellStyle name="Heading 4 2 3" xfId="1523" xr:uid="{00000000-0005-0000-0000-0000F8060000}"/>
    <cellStyle name="Heading 4 2 3 2" xfId="1524" xr:uid="{00000000-0005-0000-0000-0000F9060000}"/>
    <cellStyle name="Heading 4 2 3 2 2" xfId="1525" xr:uid="{00000000-0005-0000-0000-0000FA060000}"/>
    <cellStyle name="Heading 4 2 3 3" xfId="1526" xr:uid="{00000000-0005-0000-0000-0000FB060000}"/>
    <cellStyle name="Heading 4 2 3 3 2" xfId="1527" xr:uid="{00000000-0005-0000-0000-0000FC060000}"/>
    <cellStyle name="Heading 4 2 4" xfId="1528" xr:uid="{00000000-0005-0000-0000-0000FD060000}"/>
    <cellStyle name="Heading 4 2 4 2" xfId="1529" xr:uid="{00000000-0005-0000-0000-0000FE060000}"/>
    <cellStyle name="Heading 4 2 4 2 2" xfId="1530" xr:uid="{00000000-0005-0000-0000-0000FF060000}"/>
    <cellStyle name="Heading 4 2 4 3" xfId="1531" xr:uid="{00000000-0005-0000-0000-000000070000}"/>
    <cellStyle name="Heading 4 2 5" xfId="1532" xr:uid="{00000000-0005-0000-0000-000001070000}"/>
    <cellStyle name="Heading 4 2 5 2" xfId="1533" xr:uid="{00000000-0005-0000-0000-000002070000}"/>
    <cellStyle name="Heading 4 2 6" xfId="1534" xr:uid="{00000000-0005-0000-0000-000003070000}"/>
    <cellStyle name="Heading 4 3" xfId="1535" xr:uid="{00000000-0005-0000-0000-000004070000}"/>
    <cellStyle name="Heading 4 3 2" xfId="1536" xr:uid="{00000000-0005-0000-0000-000005070000}"/>
    <cellStyle name="Heading 4 3 2 2" xfId="1537" xr:uid="{00000000-0005-0000-0000-000006070000}"/>
    <cellStyle name="Heading 4 3 3" xfId="1538" xr:uid="{00000000-0005-0000-0000-000007070000}"/>
    <cellStyle name="Heading 4 4" xfId="1539" xr:uid="{00000000-0005-0000-0000-000008070000}"/>
    <cellStyle name="Heading 4 4 2" xfId="1540" xr:uid="{00000000-0005-0000-0000-000009070000}"/>
    <cellStyle name="Heading 4 4 2 2" xfId="1541" xr:uid="{00000000-0005-0000-0000-00000A070000}"/>
    <cellStyle name="Heading 4 4 3" xfId="1542" xr:uid="{00000000-0005-0000-0000-00000B070000}"/>
    <cellStyle name="Heading 4 5" xfId="1543" xr:uid="{00000000-0005-0000-0000-00000C070000}"/>
    <cellStyle name="Heading 4 5 2" xfId="1544" xr:uid="{00000000-0005-0000-0000-00000D070000}"/>
    <cellStyle name="Heading 4 5 2 2" xfId="1545" xr:uid="{00000000-0005-0000-0000-00000E070000}"/>
    <cellStyle name="Heading 4 5 3" xfId="1546" xr:uid="{00000000-0005-0000-0000-00000F070000}"/>
    <cellStyle name="Heading 4 6" xfId="1547" xr:uid="{00000000-0005-0000-0000-000010070000}"/>
    <cellStyle name="Heading 4 6 2" xfId="1548" xr:uid="{00000000-0005-0000-0000-000011070000}"/>
    <cellStyle name="Heading 4 7" xfId="1549" xr:uid="{00000000-0005-0000-0000-000012070000}"/>
    <cellStyle name="Hiperpovezava 2" xfId="1550" xr:uid="{00000000-0005-0000-0000-000013070000}"/>
    <cellStyle name="Hiperpovezava 2 2" xfId="1551" xr:uid="{00000000-0005-0000-0000-000014070000}"/>
    <cellStyle name="Hiperpovezava 2 2 2" xfId="1552" xr:uid="{00000000-0005-0000-0000-000015070000}"/>
    <cellStyle name="Hiperpovezava 2 2 2 2" xfId="1553" xr:uid="{00000000-0005-0000-0000-000016070000}"/>
    <cellStyle name="Hiperpovezava 2 2 3" xfId="1554" xr:uid="{00000000-0005-0000-0000-000017070000}"/>
    <cellStyle name="Hiperpovezava 2 2 3 2" xfId="1555" xr:uid="{00000000-0005-0000-0000-000018070000}"/>
    <cellStyle name="Hiperpovezava 2 3" xfId="1556" xr:uid="{00000000-0005-0000-0000-000019070000}"/>
    <cellStyle name="Hiperpovezava 2 3 2" xfId="1557" xr:uid="{00000000-0005-0000-0000-00001A070000}"/>
    <cellStyle name="Hiperpovezava 2 3 3" xfId="1558" xr:uid="{00000000-0005-0000-0000-00001B070000}"/>
    <cellStyle name="Hiperpovezava 2 4" xfId="1559" xr:uid="{00000000-0005-0000-0000-00001C070000}"/>
    <cellStyle name="Hiperpovezava 2 4 2" xfId="1560" xr:uid="{00000000-0005-0000-0000-00001D070000}"/>
    <cellStyle name="Hiperpovezava 2 5" xfId="1561" xr:uid="{00000000-0005-0000-0000-00001E070000}"/>
    <cellStyle name="Hiperpovezava 3" xfId="1562" xr:uid="{00000000-0005-0000-0000-00001F070000}"/>
    <cellStyle name="Hiperpovezava 3 2" xfId="1563" xr:uid="{00000000-0005-0000-0000-000020070000}"/>
    <cellStyle name="Hiperpovezava 4" xfId="1564" xr:uid="{00000000-0005-0000-0000-000021070000}"/>
    <cellStyle name="Hyperlink 2" xfId="1565" xr:uid="{00000000-0005-0000-0000-000022070000}"/>
    <cellStyle name="Hyperlink 2 2" xfId="1566" xr:uid="{00000000-0005-0000-0000-000023070000}"/>
    <cellStyle name="Hyperlink 2 2 2" xfId="1567" xr:uid="{00000000-0005-0000-0000-000024070000}"/>
    <cellStyle name="Hyperlink 2 3" xfId="1568" xr:uid="{00000000-0005-0000-0000-000025070000}"/>
    <cellStyle name="Input 2" xfId="1569" xr:uid="{00000000-0005-0000-0000-000026070000}"/>
    <cellStyle name="Input 2 2" xfId="1570" xr:uid="{00000000-0005-0000-0000-000027070000}"/>
    <cellStyle name="Input 2 3" xfId="1571" xr:uid="{00000000-0005-0000-0000-000028070000}"/>
    <cellStyle name="Input 2 3 2" xfId="1572" xr:uid="{00000000-0005-0000-0000-000029070000}"/>
    <cellStyle name="Input 2 3 2 2" xfId="1573" xr:uid="{00000000-0005-0000-0000-00002A070000}"/>
    <cellStyle name="Input 2 3 3" xfId="1574" xr:uid="{00000000-0005-0000-0000-00002B070000}"/>
    <cellStyle name="Input 2 4" xfId="1575" xr:uid="{00000000-0005-0000-0000-00002C070000}"/>
    <cellStyle name="Input 2 4 2" xfId="1576" xr:uid="{00000000-0005-0000-0000-00002D070000}"/>
    <cellStyle name="Input 2 4 2 2" xfId="1577" xr:uid="{00000000-0005-0000-0000-00002E070000}"/>
    <cellStyle name="Input 2 4 2 2 2" xfId="3926" xr:uid="{00000000-0005-0000-0000-00002F070000}"/>
    <cellStyle name="Input 2 4 2 3" xfId="3925" xr:uid="{00000000-0005-0000-0000-000030070000}"/>
    <cellStyle name="Input 2 4 3" xfId="1578" xr:uid="{00000000-0005-0000-0000-000031070000}"/>
    <cellStyle name="Input 2 4 3 2" xfId="3927" xr:uid="{00000000-0005-0000-0000-000032070000}"/>
    <cellStyle name="Input 2 4 4" xfId="3924" xr:uid="{00000000-0005-0000-0000-000033070000}"/>
    <cellStyle name="Input 2 5" xfId="1579" xr:uid="{00000000-0005-0000-0000-000034070000}"/>
    <cellStyle name="Input 2 5 2" xfId="1580" xr:uid="{00000000-0005-0000-0000-000035070000}"/>
    <cellStyle name="Input 2 5 2 2" xfId="3929" xr:uid="{00000000-0005-0000-0000-000036070000}"/>
    <cellStyle name="Input 2 5 3" xfId="3928" xr:uid="{00000000-0005-0000-0000-000037070000}"/>
    <cellStyle name="Input 2 6" xfId="1581" xr:uid="{00000000-0005-0000-0000-000038070000}"/>
    <cellStyle name="Input 2 6 2" xfId="3930" xr:uid="{00000000-0005-0000-0000-000039070000}"/>
    <cellStyle name="Input 2 7" xfId="3923" xr:uid="{00000000-0005-0000-0000-00003A070000}"/>
    <cellStyle name="Input 3" xfId="1582" xr:uid="{00000000-0005-0000-0000-00003B070000}"/>
    <cellStyle name="Input 3 2" xfId="1583" xr:uid="{00000000-0005-0000-0000-00003C070000}"/>
    <cellStyle name="Input 3 2 2" xfId="1584" xr:uid="{00000000-0005-0000-0000-00003D070000}"/>
    <cellStyle name="Input 3 2 2 2" xfId="3933" xr:uid="{00000000-0005-0000-0000-00003E070000}"/>
    <cellStyle name="Input 3 2 3" xfId="3932" xr:uid="{00000000-0005-0000-0000-00003F070000}"/>
    <cellStyle name="Input 3 3" xfId="1585" xr:uid="{00000000-0005-0000-0000-000040070000}"/>
    <cellStyle name="Input 3 3 2" xfId="3934" xr:uid="{00000000-0005-0000-0000-000041070000}"/>
    <cellStyle name="Input 3 4" xfId="3931" xr:uid="{00000000-0005-0000-0000-000042070000}"/>
    <cellStyle name="Input 4" xfId="1586" xr:uid="{00000000-0005-0000-0000-000043070000}"/>
    <cellStyle name="Input 4 2" xfId="1587" xr:uid="{00000000-0005-0000-0000-000044070000}"/>
    <cellStyle name="Input 4 2 2" xfId="1588" xr:uid="{00000000-0005-0000-0000-000045070000}"/>
    <cellStyle name="Input 4 2 2 2" xfId="3937" xr:uid="{00000000-0005-0000-0000-000046070000}"/>
    <cellStyle name="Input 4 2 3" xfId="3936" xr:uid="{00000000-0005-0000-0000-000047070000}"/>
    <cellStyle name="Input 4 3" xfId="1589" xr:uid="{00000000-0005-0000-0000-000048070000}"/>
    <cellStyle name="Input 4 3 2" xfId="3938" xr:uid="{00000000-0005-0000-0000-000049070000}"/>
    <cellStyle name="Input 4 4" xfId="3935" xr:uid="{00000000-0005-0000-0000-00004A070000}"/>
    <cellStyle name="Input 5" xfId="1590" xr:uid="{00000000-0005-0000-0000-00004B070000}"/>
    <cellStyle name="Input 5 2" xfId="1591" xr:uid="{00000000-0005-0000-0000-00004C070000}"/>
    <cellStyle name="Input 5 2 2" xfId="1592" xr:uid="{00000000-0005-0000-0000-00004D070000}"/>
    <cellStyle name="Input 5 2 2 2" xfId="3941" xr:uid="{00000000-0005-0000-0000-00004E070000}"/>
    <cellStyle name="Input 5 2 3" xfId="3940" xr:uid="{00000000-0005-0000-0000-00004F070000}"/>
    <cellStyle name="Input 5 3" xfId="1593" xr:uid="{00000000-0005-0000-0000-000050070000}"/>
    <cellStyle name="Input 5 3 2" xfId="3942" xr:uid="{00000000-0005-0000-0000-000051070000}"/>
    <cellStyle name="Input 5 4" xfId="3939" xr:uid="{00000000-0005-0000-0000-000052070000}"/>
    <cellStyle name="Input 6" xfId="1594" xr:uid="{00000000-0005-0000-0000-000053070000}"/>
    <cellStyle name="Input 6 2" xfId="1595" xr:uid="{00000000-0005-0000-0000-000054070000}"/>
    <cellStyle name="Input 6 2 2" xfId="3944" xr:uid="{00000000-0005-0000-0000-000055070000}"/>
    <cellStyle name="Input 6 3" xfId="3943" xr:uid="{00000000-0005-0000-0000-000056070000}"/>
    <cellStyle name="Input 7" xfId="1596" xr:uid="{00000000-0005-0000-0000-000057070000}"/>
    <cellStyle name="Input 7 2" xfId="3945" xr:uid="{00000000-0005-0000-0000-000058070000}"/>
    <cellStyle name="Izhod 2" xfId="1597" xr:uid="{00000000-0005-0000-0000-000059070000}"/>
    <cellStyle name="Izhod 2 2" xfId="1598" xr:uid="{00000000-0005-0000-0000-00005A070000}"/>
    <cellStyle name="Izhod 2 2 2" xfId="1599" xr:uid="{00000000-0005-0000-0000-00005B070000}"/>
    <cellStyle name="Izhod 2 2 2 2" xfId="1600" xr:uid="{00000000-0005-0000-0000-00005C070000}"/>
    <cellStyle name="Izhod 2 2 2 2 2" xfId="3949" xr:uid="{00000000-0005-0000-0000-00005D070000}"/>
    <cellStyle name="Izhod 2 2 2 3" xfId="3948" xr:uid="{00000000-0005-0000-0000-00005E070000}"/>
    <cellStyle name="Izhod 2 2 3" xfId="1601" xr:uid="{00000000-0005-0000-0000-00005F070000}"/>
    <cellStyle name="Izhod 2 2 3 2" xfId="3950" xr:uid="{00000000-0005-0000-0000-000060070000}"/>
    <cellStyle name="Izhod 2 2 4" xfId="3947" xr:uid="{00000000-0005-0000-0000-000061070000}"/>
    <cellStyle name="Izhod 2 3" xfId="1602" xr:uid="{00000000-0005-0000-0000-000062070000}"/>
    <cellStyle name="Izhod 2 3 2" xfId="1603" xr:uid="{00000000-0005-0000-0000-000063070000}"/>
    <cellStyle name="Izhod 2 3 2 2" xfId="3952" xr:uid="{00000000-0005-0000-0000-000064070000}"/>
    <cellStyle name="Izhod 2 3 3" xfId="3951" xr:uid="{00000000-0005-0000-0000-000065070000}"/>
    <cellStyle name="Izhod 2 4" xfId="1604" xr:uid="{00000000-0005-0000-0000-000066070000}"/>
    <cellStyle name="Izhod 2 4 2" xfId="3953" xr:uid="{00000000-0005-0000-0000-000067070000}"/>
    <cellStyle name="Izhod 2 5" xfId="3946" xr:uid="{00000000-0005-0000-0000-000068070000}"/>
    <cellStyle name="Izhod 3" xfId="1605" xr:uid="{00000000-0005-0000-0000-000069070000}"/>
    <cellStyle name="Izhod 3 2" xfId="1606" xr:uid="{00000000-0005-0000-0000-00006A070000}"/>
    <cellStyle name="Izhod 3 2 2" xfId="1607" xr:uid="{00000000-0005-0000-0000-00006B070000}"/>
    <cellStyle name="Izhod 3 2 2 2" xfId="3956" xr:uid="{00000000-0005-0000-0000-00006C070000}"/>
    <cellStyle name="Izhod 3 2 3" xfId="3955" xr:uid="{00000000-0005-0000-0000-00006D070000}"/>
    <cellStyle name="Izhod 3 3" xfId="1608" xr:uid="{00000000-0005-0000-0000-00006E070000}"/>
    <cellStyle name="Izhod 3 3 2" xfId="3957" xr:uid="{00000000-0005-0000-0000-00006F070000}"/>
    <cellStyle name="Izhod 3 4" xfId="3954" xr:uid="{00000000-0005-0000-0000-000070070000}"/>
    <cellStyle name="Izhod 4" xfId="1609" xr:uid="{00000000-0005-0000-0000-000071070000}"/>
    <cellStyle name="Izhod 4 2" xfId="1610" xr:uid="{00000000-0005-0000-0000-000072070000}"/>
    <cellStyle name="Izhod 4 2 2" xfId="1611" xr:uid="{00000000-0005-0000-0000-000073070000}"/>
    <cellStyle name="Izhod 4 2 2 2" xfId="3960" xr:uid="{00000000-0005-0000-0000-000074070000}"/>
    <cellStyle name="Izhod 4 2 3" xfId="3959" xr:uid="{00000000-0005-0000-0000-000075070000}"/>
    <cellStyle name="Izhod 4 3" xfId="1612" xr:uid="{00000000-0005-0000-0000-000076070000}"/>
    <cellStyle name="Izhod 4 3 2" xfId="3961" xr:uid="{00000000-0005-0000-0000-000077070000}"/>
    <cellStyle name="Izhod 4 4" xfId="3958" xr:uid="{00000000-0005-0000-0000-000078070000}"/>
    <cellStyle name="Izhod 5" xfId="1613" xr:uid="{00000000-0005-0000-0000-000079070000}"/>
    <cellStyle name="Izhod 5 2" xfId="3962" xr:uid="{00000000-0005-0000-0000-00007A070000}"/>
    <cellStyle name="kolona A" xfId="1614" xr:uid="{00000000-0005-0000-0000-00007B070000}"/>
    <cellStyle name="kolona A 2" xfId="1615" xr:uid="{00000000-0005-0000-0000-00007C070000}"/>
    <cellStyle name="kolona A 2 2" xfId="1616" xr:uid="{00000000-0005-0000-0000-00007D070000}"/>
    <cellStyle name="kolona A 3" xfId="1617" xr:uid="{00000000-0005-0000-0000-00007E070000}"/>
    <cellStyle name="kolona B" xfId="1618" xr:uid="{00000000-0005-0000-0000-00007F070000}"/>
    <cellStyle name="kolona B 2" xfId="1619" xr:uid="{00000000-0005-0000-0000-000080070000}"/>
    <cellStyle name="kolona B 2 2" xfId="1620" xr:uid="{00000000-0005-0000-0000-000081070000}"/>
    <cellStyle name="kolona B 3" xfId="1621" xr:uid="{00000000-0005-0000-0000-000082070000}"/>
    <cellStyle name="kolona C" xfId="1622" xr:uid="{00000000-0005-0000-0000-000083070000}"/>
    <cellStyle name="kolona C 2" xfId="1623" xr:uid="{00000000-0005-0000-0000-000084070000}"/>
    <cellStyle name="kolona C 2 2" xfId="1624" xr:uid="{00000000-0005-0000-0000-000085070000}"/>
    <cellStyle name="kolona C 3" xfId="1625" xr:uid="{00000000-0005-0000-0000-000086070000}"/>
    <cellStyle name="kolona E" xfId="1626" xr:uid="{00000000-0005-0000-0000-000087070000}"/>
    <cellStyle name="kolona E 2" xfId="1627" xr:uid="{00000000-0005-0000-0000-000088070000}"/>
    <cellStyle name="kolona E 2 2" xfId="1628" xr:uid="{00000000-0005-0000-0000-000089070000}"/>
    <cellStyle name="kolona E 3" xfId="1629" xr:uid="{00000000-0005-0000-0000-00008A070000}"/>
    <cellStyle name="kolona F" xfId="1630" xr:uid="{00000000-0005-0000-0000-00008B070000}"/>
    <cellStyle name="kolona F 2" xfId="1631" xr:uid="{00000000-0005-0000-0000-00008C070000}"/>
    <cellStyle name="kolona F 2 2" xfId="1632" xr:uid="{00000000-0005-0000-0000-00008D070000}"/>
    <cellStyle name="kolona F 3" xfId="1633" xr:uid="{00000000-0005-0000-0000-00008E070000}"/>
    <cellStyle name="kolona G" xfId="1634" xr:uid="{00000000-0005-0000-0000-00008F070000}"/>
    <cellStyle name="kolona G 2" xfId="1635" xr:uid="{00000000-0005-0000-0000-000090070000}"/>
    <cellStyle name="kolona G 2 2" xfId="1636" xr:uid="{00000000-0005-0000-0000-000091070000}"/>
    <cellStyle name="kolona G 3" xfId="1637" xr:uid="{00000000-0005-0000-0000-000092070000}"/>
    <cellStyle name="kolona H" xfId="1638" xr:uid="{00000000-0005-0000-0000-000093070000}"/>
    <cellStyle name="kolona H 2" xfId="1639" xr:uid="{00000000-0005-0000-0000-000094070000}"/>
    <cellStyle name="kolona H 2 2" xfId="1640" xr:uid="{00000000-0005-0000-0000-000095070000}"/>
    <cellStyle name="kolona H 3" xfId="1641" xr:uid="{00000000-0005-0000-0000-000096070000}"/>
    <cellStyle name="Komma0" xfId="1642" xr:uid="{00000000-0005-0000-0000-000097070000}"/>
    <cellStyle name="Komma0 2" xfId="1643" xr:uid="{00000000-0005-0000-0000-000098070000}"/>
    <cellStyle name="Komma0 2 2" xfId="1644" xr:uid="{00000000-0005-0000-0000-000099070000}"/>
    <cellStyle name="Komma0 2 2 2" xfId="1645" xr:uid="{00000000-0005-0000-0000-00009A070000}"/>
    <cellStyle name="Komma0 2 2 2 2" xfId="1646" xr:uid="{00000000-0005-0000-0000-00009B070000}"/>
    <cellStyle name="Komma0 2 2 3" xfId="1647" xr:uid="{00000000-0005-0000-0000-00009C070000}"/>
    <cellStyle name="Komma0 2 2 3 2" xfId="1648" xr:uid="{00000000-0005-0000-0000-00009D070000}"/>
    <cellStyle name="Komma0 2 3" xfId="1649" xr:uid="{00000000-0005-0000-0000-00009E070000}"/>
    <cellStyle name="Komma0 2 3 2" xfId="1650" xr:uid="{00000000-0005-0000-0000-00009F070000}"/>
    <cellStyle name="Komma0 2 4" xfId="1651" xr:uid="{00000000-0005-0000-0000-0000A0070000}"/>
    <cellStyle name="Komma0 2 4 2" xfId="1652" xr:uid="{00000000-0005-0000-0000-0000A1070000}"/>
    <cellStyle name="Komma0 2 5" xfId="1653" xr:uid="{00000000-0005-0000-0000-0000A2070000}"/>
    <cellStyle name="Komma0 3" xfId="1654" xr:uid="{00000000-0005-0000-0000-0000A3070000}"/>
    <cellStyle name="Komma0 3 2" xfId="1655" xr:uid="{00000000-0005-0000-0000-0000A4070000}"/>
    <cellStyle name="Komma0 3 2 2" xfId="1656" xr:uid="{00000000-0005-0000-0000-0000A5070000}"/>
    <cellStyle name="Komma0 3 2 2 2" xfId="1657" xr:uid="{00000000-0005-0000-0000-0000A6070000}"/>
    <cellStyle name="Komma0 3 2 3" xfId="1658" xr:uid="{00000000-0005-0000-0000-0000A7070000}"/>
    <cellStyle name="Komma0 3 2 3 2" xfId="1659" xr:uid="{00000000-0005-0000-0000-0000A8070000}"/>
    <cellStyle name="Komma0 3 3" xfId="1660" xr:uid="{00000000-0005-0000-0000-0000A9070000}"/>
    <cellStyle name="Komma0 3 3 2" xfId="1661" xr:uid="{00000000-0005-0000-0000-0000AA070000}"/>
    <cellStyle name="Komma0 3 4" xfId="1662" xr:uid="{00000000-0005-0000-0000-0000AB070000}"/>
    <cellStyle name="Komma0 3 4 2" xfId="1663" xr:uid="{00000000-0005-0000-0000-0000AC070000}"/>
    <cellStyle name="Komma0 3 5" xfId="1664" xr:uid="{00000000-0005-0000-0000-0000AD070000}"/>
    <cellStyle name="Komma0 4" xfId="1665" xr:uid="{00000000-0005-0000-0000-0000AE070000}"/>
    <cellStyle name="Komma0 4 2" xfId="1666" xr:uid="{00000000-0005-0000-0000-0000AF070000}"/>
    <cellStyle name="Komma0 4 2 2" xfId="1667" xr:uid="{00000000-0005-0000-0000-0000B0070000}"/>
    <cellStyle name="Komma0 4 2 2 2" xfId="1668" xr:uid="{00000000-0005-0000-0000-0000B1070000}"/>
    <cellStyle name="Komma0 4 2 2 2 2" xfId="1669" xr:uid="{00000000-0005-0000-0000-0000B2070000}"/>
    <cellStyle name="Komma0 4 2 2 3" xfId="1670" xr:uid="{00000000-0005-0000-0000-0000B3070000}"/>
    <cellStyle name="Komma0 4 2 2 3 2" xfId="1671" xr:uid="{00000000-0005-0000-0000-0000B4070000}"/>
    <cellStyle name="Komma0 4 2 3" xfId="1672" xr:uid="{00000000-0005-0000-0000-0000B5070000}"/>
    <cellStyle name="Komma0 4 2 3 2" xfId="1673" xr:uid="{00000000-0005-0000-0000-0000B6070000}"/>
    <cellStyle name="Komma0 4 2 4" xfId="1674" xr:uid="{00000000-0005-0000-0000-0000B7070000}"/>
    <cellStyle name="Komma0 4 2 4 2" xfId="1675" xr:uid="{00000000-0005-0000-0000-0000B8070000}"/>
    <cellStyle name="Komma0 4 2 5" xfId="1676" xr:uid="{00000000-0005-0000-0000-0000B9070000}"/>
    <cellStyle name="Komma0 4 3" xfId="1677" xr:uid="{00000000-0005-0000-0000-0000BA070000}"/>
    <cellStyle name="Komma0 4 3 2" xfId="1678" xr:uid="{00000000-0005-0000-0000-0000BB070000}"/>
    <cellStyle name="Komma0 4 4" xfId="1679" xr:uid="{00000000-0005-0000-0000-0000BC070000}"/>
    <cellStyle name="Komma0 4 4 2" xfId="1680" xr:uid="{00000000-0005-0000-0000-0000BD070000}"/>
    <cellStyle name="Komma0 5" xfId="1681" xr:uid="{00000000-0005-0000-0000-0000BE070000}"/>
    <cellStyle name="Komma0 5 2" xfId="1682" xr:uid="{00000000-0005-0000-0000-0000BF070000}"/>
    <cellStyle name="Komma0 6" xfId="1683" xr:uid="{00000000-0005-0000-0000-0000C0070000}"/>
    <cellStyle name="Komma0 6 2" xfId="1684" xr:uid="{00000000-0005-0000-0000-0000C1070000}"/>
    <cellStyle name="Komma0 6 3" xfId="1685" xr:uid="{00000000-0005-0000-0000-0000C2070000}"/>
    <cellStyle name="Komma0_List1" xfId="1686" xr:uid="{00000000-0005-0000-0000-0000C3070000}"/>
    <cellStyle name="Linked Cell 2" xfId="1687" xr:uid="{00000000-0005-0000-0000-0000C4070000}"/>
    <cellStyle name="Linked Cell 2 2" xfId="1688" xr:uid="{00000000-0005-0000-0000-0000C5070000}"/>
    <cellStyle name="Linked Cell 2 3" xfId="1689" xr:uid="{00000000-0005-0000-0000-0000C6070000}"/>
    <cellStyle name="Linked Cell 2 3 2" xfId="1690" xr:uid="{00000000-0005-0000-0000-0000C7070000}"/>
    <cellStyle name="Linked Cell 2 3 2 2" xfId="1691" xr:uid="{00000000-0005-0000-0000-0000C8070000}"/>
    <cellStyle name="Linked Cell 2 3 3" xfId="1692" xr:uid="{00000000-0005-0000-0000-0000C9070000}"/>
    <cellStyle name="Linked Cell 2 3 3 2" xfId="1693" xr:uid="{00000000-0005-0000-0000-0000CA070000}"/>
    <cellStyle name="Linked Cell 2 4" xfId="1694" xr:uid="{00000000-0005-0000-0000-0000CB070000}"/>
    <cellStyle name="Linked Cell 2 4 2" xfId="1695" xr:uid="{00000000-0005-0000-0000-0000CC070000}"/>
    <cellStyle name="Linked Cell 2 4 2 2" xfId="1696" xr:uid="{00000000-0005-0000-0000-0000CD070000}"/>
    <cellStyle name="Linked Cell 2 4 3" xfId="1697" xr:uid="{00000000-0005-0000-0000-0000CE070000}"/>
    <cellStyle name="Linked Cell 2 5" xfId="1698" xr:uid="{00000000-0005-0000-0000-0000CF070000}"/>
    <cellStyle name="Linked Cell 2 5 2" xfId="1699" xr:uid="{00000000-0005-0000-0000-0000D0070000}"/>
    <cellStyle name="Linked Cell 2 6" xfId="1700" xr:uid="{00000000-0005-0000-0000-0000D1070000}"/>
    <cellStyle name="Linked Cell 3" xfId="1701" xr:uid="{00000000-0005-0000-0000-0000D2070000}"/>
    <cellStyle name="Linked Cell 3 2" xfId="1702" xr:uid="{00000000-0005-0000-0000-0000D3070000}"/>
    <cellStyle name="Linked Cell 3 2 2" xfId="1703" xr:uid="{00000000-0005-0000-0000-0000D4070000}"/>
    <cellStyle name="Linked Cell 3 3" xfId="1704" xr:uid="{00000000-0005-0000-0000-0000D5070000}"/>
    <cellStyle name="Linked Cell 4" xfId="1705" xr:uid="{00000000-0005-0000-0000-0000D6070000}"/>
    <cellStyle name="Linked Cell 4 2" xfId="1706" xr:uid="{00000000-0005-0000-0000-0000D7070000}"/>
    <cellStyle name="Linked Cell 4 2 2" xfId="1707" xr:uid="{00000000-0005-0000-0000-0000D8070000}"/>
    <cellStyle name="Linked Cell 4 3" xfId="1708" xr:uid="{00000000-0005-0000-0000-0000D9070000}"/>
    <cellStyle name="Linked Cell 5" xfId="1709" xr:uid="{00000000-0005-0000-0000-0000DA070000}"/>
    <cellStyle name="Linked Cell 5 2" xfId="1710" xr:uid="{00000000-0005-0000-0000-0000DB070000}"/>
    <cellStyle name="Linked Cell 5 2 2" xfId="1711" xr:uid="{00000000-0005-0000-0000-0000DC070000}"/>
    <cellStyle name="Linked Cell 5 3" xfId="1712" xr:uid="{00000000-0005-0000-0000-0000DD070000}"/>
    <cellStyle name="Linked Cell 6" xfId="1713" xr:uid="{00000000-0005-0000-0000-0000DE070000}"/>
    <cellStyle name="Linked Cell 6 2" xfId="1714" xr:uid="{00000000-0005-0000-0000-0000DF070000}"/>
    <cellStyle name="Linked Cell 7" xfId="1715" xr:uid="{00000000-0005-0000-0000-0000E0070000}"/>
    <cellStyle name="Naslov 1 1" xfId="1716" xr:uid="{00000000-0005-0000-0000-0000E1070000}"/>
    <cellStyle name="Naslov 1 1 2" xfId="1717" xr:uid="{00000000-0005-0000-0000-0000E2070000}"/>
    <cellStyle name="Naslov 1 1 2 2" xfId="1718" xr:uid="{00000000-0005-0000-0000-0000E3070000}"/>
    <cellStyle name="Naslov 1 1 3" xfId="1719" xr:uid="{00000000-0005-0000-0000-0000E4070000}"/>
    <cellStyle name="Naslov 1 2" xfId="1720" xr:uid="{00000000-0005-0000-0000-0000E5070000}"/>
    <cellStyle name="Naslov 1 2 2" xfId="1721" xr:uid="{00000000-0005-0000-0000-0000E6070000}"/>
    <cellStyle name="Naslov 1 2 2 2" xfId="1722" xr:uid="{00000000-0005-0000-0000-0000E7070000}"/>
    <cellStyle name="Naslov 1 2 2 2 2" xfId="1723" xr:uid="{00000000-0005-0000-0000-0000E8070000}"/>
    <cellStyle name="Naslov 1 2 2 3" xfId="1724" xr:uid="{00000000-0005-0000-0000-0000E9070000}"/>
    <cellStyle name="Naslov 1 2 3" xfId="1725" xr:uid="{00000000-0005-0000-0000-0000EA070000}"/>
    <cellStyle name="Naslov 1 2 3 2" xfId="1726" xr:uid="{00000000-0005-0000-0000-0000EB070000}"/>
    <cellStyle name="Naslov 1 2 4" xfId="1727" xr:uid="{00000000-0005-0000-0000-0000EC070000}"/>
    <cellStyle name="Naslov 1 3" xfId="1728" xr:uid="{00000000-0005-0000-0000-0000ED070000}"/>
    <cellStyle name="Naslov 1 3 2" xfId="1729" xr:uid="{00000000-0005-0000-0000-0000EE070000}"/>
    <cellStyle name="Naslov 1 3 2 2" xfId="1730" xr:uid="{00000000-0005-0000-0000-0000EF070000}"/>
    <cellStyle name="Naslov 1 3 3" xfId="1731" xr:uid="{00000000-0005-0000-0000-0000F0070000}"/>
    <cellStyle name="Naslov 1 4" xfId="1732" xr:uid="{00000000-0005-0000-0000-0000F1070000}"/>
    <cellStyle name="Naslov 1 4 2" xfId="1733" xr:uid="{00000000-0005-0000-0000-0000F2070000}"/>
    <cellStyle name="Naslov 1 4 2 2" xfId="1734" xr:uid="{00000000-0005-0000-0000-0000F3070000}"/>
    <cellStyle name="Naslov 1 4 3" xfId="1735" xr:uid="{00000000-0005-0000-0000-0000F4070000}"/>
    <cellStyle name="Naslov 1 5" xfId="1736" xr:uid="{00000000-0005-0000-0000-0000F5070000}"/>
    <cellStyle name="Naslov 1 5 2" xfId="1737" xr:uid="{00000000-0005-0000-0000-0000F6070000}"/>
    <cellStyle name="Naslov 1 6" xfId="1738" xr:uid="{00000000-0005-0000-0000-0000F7070000}"/>
    <cellStyle name="Naslov 2 2" xfId="1739" xr:uid="{00000000-0005-0000-0000-0000F8070000}"/>
    <cellStyle name="Naslov 2 2 2" xfId="1740" xr:uid="{00000000-0005-0000-0000-0000F9070000}"/>
    <cellStyle name="Naslov 2 2 2 2" xfId="1741" xr:uid="{00000000-0005-0000-0000-0000FA070000}"/>
    <cellStyle name="Naslov 2 2 2 2 2" xfId="1742" xr:uid="{00000000-0005-0000-0000-0000FB070000}"/>
    <cellStyle name="Naslov 2 2 2 3" xfId="1743" xr:uid="{00000000-0005-0000-0000-0000FC070000}"/>
    <cellStyle name="Naslov 2 2 3" xfId="1744" xr:uid="{00000000-0005-0000-0000-0000FD070000}"/>
    <cellStyle name="Naslov 2 2 3 2" xfId="1745" xr:uid="{00000000-0005-0000-0000-0000FE070000}"/>
    <cellStyle name="Naslov 2 2 4" xfId="1746" xr:uid="{00000000-0005-0000-0000-0000FF070000}"/>
    <cellStyle name="Naslov 2 3" xfId="1747" xr:uid="{00000000-0005-0000-0000-000000080000}"/>
    <cellStyle name="Naslov 2 3 2" xfId="1748" xr:uid="{00000000-0005-0000-0000-000001080000}"/>
    <cellStyle name="Naslov 2 3 2 2" xfId="1749" xr:uid="{00000000-0005-0000-0000-000002080000}"/>
    <cellStyle name="Naslov 2 3 3" xfId="1750" xr:uid="{00000000-0005-0000-0000-000003080000}"/>
    <cellStyle name="Naslov 2 4" xfId="1751" xr:uid="{00000000-0005-0000-0000-000004080000}"/>
    <cellStyle name="Naslov 2 4 2" xfId="1752" xr:uid="{00000000-0005-0000-0000-000005080000}"/>
    <cellStyle name="Naslov 2 4 2 2" xfId="1753" xr:uid="{00000000-0005-0000-0000-000006080000}"/>
    <cellStyle name="Naslov 2 4 3" xfId="1754" xr:uid="{00000000-0005-0000-0000-000007080000}"/>
    <cellStyle name="Naslov 2 5" xfId="1755" xr:uid="{00000000-0005-0000-0000-000008080000}"/>
    <cellStyle name="Naslov 2 5 2" xfId="1756" xr:uid="{00000000-0005-0000-0000-000009080000}"/>
    <cellStyle name="Naslov 2 6" xfId="1757" xr:uid="{00000000-0005-0000-0000-00000A080000}"/>
    <cellStyle name="Naslov 3 2" xfId="1758" xr:uid="{00000000-0005-0000-0000-00000B080000}"/>
    <cellStyle name="Naslov 3 2 2" xfId="1759" xr:uid="{00000000-0005-0000-0000-00000C080000}"/>
    <cellStyle name="Naslov 3 2 2 2" xfId="1760" xr:uid="{00000000-0005-0000-0000-00000D080000}"/>
    <cellStyle name="Naslov 3 2 2 2 2" xfId="1761" xr:uid="{00000000-0005-0000-0000-00000E080000}"/>
    <cellStyle name="Naslov 3 2 2 3" xfId="1762" xr:uid="{00000000-0005-0000-0000-00000F080000}"/>
    <cellStyle name="Naslov 3 2 3" xfId="1763" xr:uid="{00000000-0005-0000-0000-000010080000}"/>
    <cellStyle name="Naslov 3 2 3 2" xfId="1764" xr:uid="{00000000-0005-0000-0000-000011080000}"/>
    <cellStyle name="Naslov 3 2 4" xfId="1765" xr:uid="{00000000-0005-0000-0000-000012080000}"/>
    <cellStyle name="Naslov 3 3" xfId="1766" xr:uid="{00000000-0005-0000-0000-000013080000}"/>
    <cellStyle name="Naslov 3 3 2" xfId="1767" xr:uid="{00000000-0005-0000-0000-000014080000}"/>
    <cellStyle name="Naslov 3 3 2 2" xfId="1768" xr:uid="{00000000-0005-0000-0000-000015080000}"/>
    <cellStyle name="Naslov 3 3 3" xfId="1769" xr:uid="{00000000-0005-0000-0000-000016080000}"/>
    <cellStyle name="Naslov 3 4" xfId="1770" xr:uid="{00000000-0005-0000-0000-000017080000}"/>
    <cellStyle name="Naslov 3 4 2" xfId="1771" xr:uid="{00000000-0005-0000-0000-000018080000}"/>
    <cellStyle name="Naslov 3 4 2 2" xfId="1772" xr:uid="{00000000-0005-0000-0000-000019080000}"/>
    <cellStyle name="Naslov 3 4 3" xfId="1773" xr:uid="{00000000-0005-0000-0000-00001A080000}"/>
    <cellStyle name="Naslov 3 5" xfId="1774" xr:uid="{00000000-0005-0000-0000-00001B080000}"/>
    <cellStyle name="Naslov 3 5 2" xfId="1775" xr:uid="{00000000-0005-0000-0000-00001C080000}"/>
    <cellStyle name="Naslov 3 6" xfId="1776" xr:uid="{00000000-0005-0000-0000-00001D080000}"/>
    <cellStyle name="Naslov 4 2" xfId="1777" xr:uid="{00000000-0005-0000-0000-00001E080000}"/>
    <cellStyle name="Naslov 4 2 2" xfId="1778" xr:uid="{00000000-0005-0000-0000-00001F080000}"/>
    <cellStyle name="Naslov 4 2 2 2" xfId="1779" xr:uid="{00000000-0005-0000-0000-000020080000}"/>
    <cellStyle name="Naslov 4 2 2 2 2" xfId="1780" xr:uid="{00000000-0005-0000-0000-000021080000}"/>
    <cellStyle name="Naslov 4 2 2 3" xfId="1781" xr:uid="{00000000-0005-0000-0000-000022080000}"/>
    <cellStyle name="Naslov 4 2 3" xfId="1782" xr:uid="{00000000-0005-0000-0000-000023080000}"/>
    <cellStyle name="Naslov 4 2 3 2" xfId="1783" xr:uid="{00000000-0005-0000-0000-000024080000}"/>
    <cellStyle name="Naslov 4 2 4" xfId="1784" xr:uid="{00000000-0005-0000-0000-000025080000}"/>
    <cellStyle name="Naslov 4 3" xfId="1785" xr:uid="{00000000-0005-0000-0000-000026080000}"/>
    <cellStyle name="Naslov 4 3 2" xfId="1786" xr:uid="{00000000-0005-0000-0000-000027080000}"/>
    <cellStyle name="Naslov 4 3 2 2" xfId="1787" xr:uid="{00000000-0005-0000-0000-000028080000}"/>
    <cellStyle name="Naslov 4 3 3" xfId="1788" xr:uid="{00000000-0005-0000-0000-000029080000}"/>
    <cellStyle name="Naslov 4 4" xfId="1789" xr:uid="{00000000-0005-0000-0000-00002A080000}"/>
    <cellStyle name="Naslov 4 4 2" xfId="1790" xr:uid="{00000000-0005-0000-0000-00002B080000}"/>
    <cellStyle name="Naslov 4 4 2 2" xfId="1791" xr:uid="{00000000-0005-0000-0000-00002C080000}"/>
    <cellStyle name="Naslov 4 4 3" xfId="1792" xr:uid="{00000000-0005-0000-0000-00002D080000}"/>
    <cellStyle name="Naslov 4 5" xfId="1793" xr:uid="{00000000-0005-0000-0000-00002E080000}"/>
    <cellStyle name="Naslov 4 5 2" xfId="1794" xr:uid="{00000000-0005-0000-0000-00002F080000}"/>
    <cellStyle name="Naslov 4 6" xfId="1795" xr:uid="{00000000-0005-0000-0000-000030080000}"/>
    <cellStyle name="Naslov 5" xfId="1796" xr:uid="{00000000-0005-0000-0000-000031080000}"/>
    <cellStyle name="Naslov 5 2" xfId="1797" xr:uid="{00000000-0005-0000-0000-000032080000}"/>
    <cellStyle name="Naslov 5 2 2" xfId="1798" xr:uid="{00000000-0005-0000-0000-000033080000}"/>
    <cellStyle name="Naslov 5 3" xfId="1799" xr:uid="{00000000-0005-0000-0000-000034080000}"/>
    <cellStyle name="Naslov 6" xfId="1800" xr:uid="{00000000-0005-0000-0000-000035080000}"/>
    <cellStyle name="Navadno" xfId="0" builtinId="0"/>
    <cellStyle name="Navadno 10" xfId="1801" xr:uid="{00000000-0005-0000-0000-000037080000}"/>
    <cellStyle name="Navadno 10 2" xfId="1802" xr:uid="{00000000-0005-0000-0000-000038080000}"/>
    <cellStyle name="Navadno 10 2 2" xfId="7" xr:uid="{00000000-0005-0000-0000-000039080000}"/>
    <cellStyle name="Navadno 10 2 2 2" xfId="1803" xr:uid="{00000000-0005-0000-0000-00003A080000}"/>
    <cellStyle name="Navadno 10 2 2 2 2" xfId="1804" xr:uid="{00000000-0005-0000-0000-00003B080000}"/>
    <cellStyle name="Navadno 10 2 3" xfId="4550" xr:uid="{00000000-0005-0000-0000-00003C080000}"/>
    <cellStyle name="Navadno 10 3" xfId="1805" xr:uid="{00000000-0005-0000-0000-00003D080000}"/>
    <cellStyle name="Navadno 10 3 2" xfId="1806" xr:uid="{00000000-0005-0000-0000-00003E080000}"/>
    <cellStyle name="Navadno 10 3 2 2" xfId="3964" xr:uid="{00000000-0005-0000-0000-00003F080000}"/>
    <cellStyle name="Navadno 10 3 3" xfId="4551" xr:uid="{00000000-0005-0000-0000-000040080000}"/>
    <cellStyle name="Navadno 10 3 4" xfId="4552" xr:uid="{00000000-0005-0000-0000-000041080000}"/>
    <cellStyle name="Navadno 10 4" xfId="1807" xr:uid="{00000000-0005-0000-0000-000042080000}"/>
    <cellStyle name="Navadno 10 5" xfId="1808" xr:uid="{00000000-0005-0000-0000-000043080000}"/>
    <cellStyle name="Navadno 10 5 2" xfId="3965" xr:uid="{00000000-0005-0000-0000-000044080000}"/>
    <cellStyle name="Navadno 10 6" xfId="4553" xr:uid="{00000000-0005-0000-0000-000045080000}"/>
    <cellStyle name="Navadno 10 7" xfId="4554" xr:uid="{00000000-0005-0000-0000-000046080000}"/>
    <cellStyle name="Navadno 10 8" xfId="3963" xr:uid="{00000000-0005-0000-0000-000047080000}"/>
    <cellStyle name="Navadno 11" xfId="1809" xr:uid="{00000000-0005-0000-0000-000048080000}"/>
    <cellStyle name="Navadno 11 2" xfId="1810" xr:uid="{00000000-0005-0000-0000-000049080000}"/>
    <cellStyle name="Navadno 11 2 2" xfId="1811" xr:uid="{00000000-0005-0000-0000-00004A080000}"/>
    <cellStyle name="Navadno 11 2 2 2" xfId="1812" xr:uid="{00000000-0005-0000-0000-00004B080000}"/>
    <cellStyle name="Navadno 11 2 2 2 2" xfId="1813" xr:uid="{00000000-0005-0000-0000-00004C080000}"/>
    <cellStyle name="Navadno 11 2 2 2 2 2" xfId="1814" xr:uid="{00000000-0005-0000-0000-00004D080000}"/>
    <cellStyle name="Navadno 11 2 2 2 2 2 2" xfId="1815" xr:uid="{00000000-0005-0000-0000-00004E080000}"/>
    <cellStyle name="Navadno 11 2 2 2 3" xfId="4555" xr:uid="{00000000-0005-0000-0000-00004F080000}"/>
    <cellStyle name="Navadno 11 2 2 3" xfId="1816" xr:uid="{00000000-0005-0000-0000-000050080000}"/>
    <cellStyle name="Navadno 11 2 2 3 2" xfId="1817" xr:uid="{00000000-0005-0000-0000-000051080000}"/>
    <cellStyle name="Navadno 11 2 2 3 2 2" xfId="1818" xr:uid="{00000000-0005-0000-0000-000052080000}"/>
    <cellStyle name="Navadno 11 2 2 4" xfId="1819" xr:uid="{00000000-0005-0000-0000-000053080000}"/>
    <cellStyle name="Navadno 11 2 3" xfId="1820" xr:uid="{00000000-0005-0000-0000-000054080000}"/>
    <cellStyle name="Navadno 11 2 3 2" xfId="1821" xr:uid="{00000000-0005-0000-0000-000055080000}"/>
    <cellStyle name="Navadno 11 2 3 2 2" xfId="1822" xr:uid="{00000000-0005-0000-0000-000056080000}"/>
    <cellStyle name="Navadno 11 2 4" xfId="4556" xr:uid="{00000000-0005-0000-0000-000057080000}"/>
    <cellStyle name="Navadno 11 3" xfId="1823" xr:uid="{00000000-0005-0000-0000-000058080000}"/>
    <cellStyle name="Navadno 11 3 2" xfId="1824" xr:uid="{00000000-0005-0000-0000-000059080000}"/>
    <cellStyle name="Navadno 11 3 2 2" xfId="1825" xr:uid="{00000000-0005-0000-0000-00005A080000}"/>
    <cellStyle name="Navadno 11 3 2 2 2" xfId="1826" xr:uid="{00000000-0005-0000-0000-00005B080000}"/>
    <cellStyle name="Navadno 11 3 3" xfId="4557" xr:uid="{00000000-0005-0000-0000-00005C080000}"/>
    <cellStyle name="Navadno 11 4" xfId="1827" xr:uid="{00000000-0005-0000-0000-00005D080000}"/>
    <cellStyle name="Navadno 11 4 2" xfId="1828" xr:uid="{00000000-0005-0000-0000-00005E080000}"/>
    <cellStyle name="Navadno 11 5" xfId="1829" xr:uid="{00000000-0005-0000-0000-00005F080000}"/>
    <cellStyle name="Navadno 11 5 2" xfId="1830" xr:uid="{00000000-0005-0000-0000-000060080000}"/>
    <cellStyle name="Navadno 12" xfId="1831" xr:uid="{00000000-0005-0000-0000-000061080000}"/>
    <cellStyle name="Navadno 12 2" xfId="1832" xr:uid="{00000000-0005-0000-0000-000062080000}"/>
    <cellStyle name="Navadno 12 2 2" xfId="1833" xr:uid="{00000000-0005-0000-0000-000063080000}"/>
    <cellStyle name="Navadno 12 2 2 2" xfId="3967" xr:uid="{00000000-0005-0000-0000-000064080000}"/>
    <cellStyle name="Navadno 12 2 3" xfId="4558" xr:uid="{00000000-0005-0000-0000-000065080000}"/>
    <cellStyle name="Navadno 12 2 4" xfId="4559" xr:uid="{00000000-0005-0000-0000-000066080000}"/>
    <cellStyle name="Navadno 12 3" xfId="1834" xr:uid="{00000000-0005-0000-0000-000067080000}"/>
    <cellStyle name="Navadno 12 4" xfId="1835" xr:uid="{00000000-0005-0000-0000-000068080000}"/>
    <cellStyle name="Navadno 12 4 2" xfId="3968" xr:uid="{00000000-0005-0000-0000-000069080000}"/>
    <cellStyle name="Navadno 12 5" xfId="4560" xr:uid="{00000000-0005-0000-0000-00006A080000}"/>
    <cellStyle name="Navadno 12 6" xfId="4561" xr:uid="{00000000-0005-0000-0000-00006B080000}"/>
    <cellStyle name="Navadno 12 7" xfId="3966" xr:uid="{00000000-0005-0000-0000-00006C080000}"/>
    <cellStyle name="Navadno 13" xfId="1836" xr:uid="{00000000-0005-0000-0000-00006D080000}"/>
    <cellStyle name="Navadno 13 2" xfId="1837" xr:uid="{00000000-0005-0000-0000-00006E080000}"/>
    <cellStyle name="Navadno 13 2 2" xfId="1838" xr:uid="{00000000-0005-0000-0000-00006F080000}"/>
    <cellStyle name="Navadno 13 2 2 2" xfId="1839" xr:uid="{00000000-0005-0000-0000-000070080000}"/>
    <cellStyle name="Navadno 13 2 2 2 2" xfId="1840" xr:uid="{00000000-0005-0000-0000-000071080000}"/>
    <cellStyle name="Navadno 13 2 3" xfId="4562" xr:uid="{00000000-0005-0000-0000-000072080000}"/>
    <cellStyle name="Navadno 13 3" xfId="1841" xr:uid="{00000000-0005-0000-0000-000073080000}"/>
    <cellStyle name="Navadno 13 3 2" xfId="1842" xr:uid="{00000000-0005-0000-0000-000074080000}"/>
    <cellStyle name="Navadno 13 3 2 2" xfId="1843" xr:uid="{00000000-0005-0000-0000-000075080000}"/>
    <cellStyle name="Navadno 13 4" xfId="1844" xr:uid="{00000000-0005-0000-0000-000076080000}"/>
    <cellStyle name="Navadno 14" xfId="1845" xr:uid="{00000000-0005-0000-0000-000077080000}"/>
    <cellStyle name="Navadno 14 2" xfId="1846" xr:uid="{00000000-0005-0000-0000-000078080000}"/>
    <cellStyle name="Navadno 14 2 2" xfId="1847" xr:uid="{00000000-0005-0000-0000-000079080000}"/>
    <cellStyle name="Navadno 14 2 2 2" xfId="1848" xr:uid="{00000000-0005-0000-0000-00007A080000}"/>
    <cellStyle name="Navadno 14 2 2 2 2" xfId="1849" xr:uid="{00000000-0005-0000-0000-00007B080000}"/>
    <cellStyle name="Navadno 14 2 2 2 2 2" xfId="1850" xr:uid="{00000000-0005-0000-0000-00007C080000}"/>
    <cellStyle name="Navadno 14 2 2 3" xfId="4563" xr:uid="{00000000-0005-0000-0000-00007D080000}"/>
    <cellStyle name="Navadno 14 2 3" xfId="1851" xr:uid="{00000000-0005-0000-0000-00007E080000}"/>
    <cellStyle name="Navadno 14 2 3 2" xfId="1852" xr:uid="{00000000-0005-0000-0000-00007F080000}"/>
    <cellStyle name="Navadno 14 2 3 2 2" xfId="1853" xr:uid="{00000000-0005-0000-0000-000080080000}"/>
    <cellStyle name="Navadno 14 2 4" xfId="1854" xr:uid="{00000000-0005-0000-0000-000081080000}"/>
    <cellStyle name="Navadno 14 3" xfId="1855" xr:uid="{00000000-0005-0000-0000-000082080000}"/>
    <cellStyle name="Navadno 14 3 2" xfId="1856" xr:uid="{00000000-0005-0000-0000-000083080000}"/>
    <cellStyle name="Navadno 14 3 2 2" xfId="1857" xr:uid="{00000000-0005-0000-0000-000084080000}"/>
    <cellStyle name="Navadno 14 3 2 2 2" xfId="1858" xr:uid="{00000000-0005-0000-0000-000085080000}"/>
    <cellStyle name="Navadno 14 3 3" xfId="4564" xr:uid="{00000000-0005-0000-0000-000086080000}"/>
    <cellStyle name="Navadno 14 4" xfId="1859" xr:uid="{00000000-0005-0000-0000-000087080000}"/>
    <cellStyle name="Navadno 14 4 2" xfId="1860" xr:uid="{00000000-0005-0000-0000-000088080000}"/>
    <cellStyle name="Navadno 14 4 2 2" xfId="1861" xr:uid="{00000000-0005-0000-0000-000089080000}"/>
    <cellStyle name="Navadno 14 5" xfId="1862" xr:uid="{00000000-0005-0000-0000-00008A080000}"/>
    <cellStyle name="Navadno 15" xfId="1863" xr:uid="{00000000-0005-0000-0000-00008B080000}"/>
    <cellStyle name="Navadno 15 2" xfId="1864" xr:uid="{00000000-0005-0000-0000-00008C080000}"/>
    <cellStyle name="Navadno 15 2 2" xfId="1865" xr:uid="{00000000-0005-0000-0000-00008D080000}"/>
    <cellStyle name="Navadno 15 2 2 2" xfId="1866" xr:uid="{00000000-0005-0000-0000-00008E080000}"/>
    <cellStyle name="Navadno 15 2 2 2 2" xfId="1867" xr:uid="{00000000-0005-0000-0000-00008F080000}"/>
    <cellStyle name="Navadno 15 2 2 2 2 2" xfId="1868" xr:uid="{00000000-0005-0000-0000-000090080000}"/>
    <cellStyle name="Navadno 15 2 2 3" xfId="4565" xr:uid="{00000000-0005-0000-0000-000091080000}"/>
    <cellStyle name="Navadno 15 2 3" xfId="1869" xr:uid="{00000000-0005-0000-0000-000092080000}"/>
    <cellStyle name="Navadno 15 2 3 2" xfId="1870" xr:uid="{00000000-0005-0000-0000-000093080000}"/>
    <cellStyle name="Navadno 15 2 3 2 2" xfId="1871" xr:uid="{00000000-0005-0000-0000-000094080000}"/>
    <cellStyle name="Navadno 15 2 4" xfId="1872" xr:uid="{00000000-0005-0000-0000-000095080000}"/>
    <cellStyle name="Navadno 15 3" xfId="1873" xr:uid="{00000000-0005-0000-0000-000096080000}"/>
    <cellStyle name="Navadno 15 3 2" xfId="1874" xr:uid="{00000000-0005-0000-0000-000097080000}"/>
    <cellStyle name="Navadno 15 3 2 2" xfId="1875" xr:uid="{00000000-0005-0000-0000-000098080000}"/>
    <cellStyle name="Navadno 15 3 2 2 2" xfId="1876" xr:uid="{00000000-0005-0000-0000-000099080000}"/>
    <cellStyle name="Navadno 15 3 3" xfId="4566" xr:uid="{00000000-0005-0000-0000-00009A080000}"/>
    <cellStyle name="Navadno 15 4" xfId="1877" xr:uid="{00000000-0005-0000-0000-00009B080000}"/>
    <cellStyle name="Navadno 15 4 2" xfId="1878" xr:uid="{00000000-0005-0000-0000-00009C080000}"/>
    <cellStyle name="Navadno 15 4 2 2" xfId="1879" xr:uid="{00000000-0005-0000-0000-00009D080000}"/>
    <cellStyle name="Navadno 15 5" xfId="1880" xr:uid="{00000000-0005-0000-0000-00009E080000}"/>
    <cellStyle name="Navadno 16" xfId="1881" xr:uid="{00000000-0005-0000-0000-00009F080000}"/>
    <cellStyle name="Navadno 16 2" xfId="1882" xr:uid="{00000000-0005-0000-0000-0000A0080000}"/>
    <cellStyle name="Navadno 16 2 2" xfId="1883" xr:uid="{00000000-0005-0000-0000-0000A1080000}"/>
    <cellStyle name="Navadno 16 2 2 2" xfId="1884" xr:uid="{00000000-0005-0000-0000-0000A2080000}"/>
    <cellStyle name="Navadno 16 2 2 2 2" xfId="1885" xr:uid="{00000000-0005-0000-0000-0000A3080000}"/>
    <cellStyle name="Navadno 16 2 2 2 2 2" xfId="1886" xr:uid="{00000000-0005-0000-0000-0000A4080000}"/>
    <cellStyle name="Navadno 16 2 2 3" xfId="4567" xr:uid="{00000000-0005-0000-0000-0000A5080000}"/>
    <cellStyle name="Navadno 16 2 3" xfId="1887" xr:uid="{00000000-0005-0000-0000-0000A6080000}"/>
    <cellStyle name="Navadno 16 2 3 2" xfId="1888" xr:uid="{00000000-0005-0000-0000-0000A7080000}"/>
    <cellStyle name="Navadno 16 2 3 2 2" xfId="1889" xr:uid="{00000000-0005-0000-0000-0000A8080000}"/>
    <cellStyle name="Navadno 16 2 4" xfId="1890" xr:uid="{00000000-0005-0000-0000-0000A9080000}"/>
    <cellStyle name="Navadno 16 3" xfId="1891" xr:uid="{00000000-0005-0000-0000-0000AA080000}"/>
    <cellStyle name="Navadno 16 3 2" xfId="1892" xr:uid="{00000000-0005-0000-0000-0000AB080000}"/>
    <cellStyle name="Navadno 16 3 2 2" xfId="1893" xr:uid="{00000000-0005-0000-0000-0000AC080000}"/>
    <cellStyle name="Navadno 16 3 2 2 2" xfId="1894" xr:uid="{00000000-0005-0000-0000-0000AD080000}"/>
    <cellStyle name="Navadno 16 3 3" xfId="4568" xr:uid="{00000000-0005-0000-0000-0000AE080000}"/>
    <cellStyle name="Navadno 16 4" xfId="1895" xr:uid="{00000000-0005-0000-0000-0000AF080000}"/>
    <cellStyle name="Navadno 16 4 2" xfId="1896" xr:uid="{00000000-0005-0000-0000-0000B0080000}"/>
    <cellStyle name="Navadno 16 4 2 2" xfId="1897" xr:uid="{00000000-0005-0000-0000-0000B1080000}"/>
    <cellStyle name="Navadno 16 5" xfId="1898" xr:uid="{00000000-0005-0000-0000-0000B2080000}"/>
    <cellStyle name="Navadno 17" xfId="1899" xr:uid="{00000000-0005-0000-0000-0000B3080000}"/>
    <cellStyle name="Navadno 17 2" xfId="1900" xr:uid="{00000000-0005-0000-0000-0000B4080000}"/>
    <cellStyle name="Navadno 17 2 2" xfId="1901" xr:uid="{00000000-0005-0000-0000-0000B5080000}"/>
    <cellStyle name="Navadno 17 2 2 2" xfId="1902" xr:uid="{00000000-0005-0000-0000-0000B6080000}"/>
    <cellStyle name="Navadno 17 2 2 2 2" xfId="1903" xr:uid="{00000000-0005-0000-0000-0000B7080000}"/>
    <cellStyle name="Navadno 17 2 2 2 2 2" xfId="1904" xr:uid="{00000000-0005-0000-0000-0000B8080000}"/>
    <cellStyle name="Navadno 17 2 2 3" xfId="4569" xr:uid="{00000000-0005-0000-0000-0000B9080000}"/>
    <cellStyle name="Navadno 17 2 3" xfId="1905" xr:uid="{00000000-0005-0000-0000-0000BA080000}"/>
    <cellStyle name="Navadno 17 2 3 2" xfId="1906" xr:uid="{00000000-0005-0000-0000-0000BB080000}"/>
    <cellStyle name="Navadno 17 2 3 2 2" xfId="1907" xr:uid="{00000000-0005-0000-0000-0000BC080000}"/>
    <cellStyle name="Navadno 17 2 4" xfId="1908" xr:uid="{00000000-0005-0000-0000-0000BD080000}"/>
    <cellStyle name="Navadno 17 3" xfId="1909" xr:uid="{00000000-0005-0000-0000-0000BE080000}"/>
    <cellStyle name="Navadno 17 3 2" xfId="1910" xr:uid="{00000000-0005-0000-0000-0000BF080000}"/>
    <cellStyle name="Navadno 17 3 2 2" xfId="1911" xr:uid="{00000000-0005-0000-0000-0000C0080000}"/>
    <cellStyle name="Navadno 17 3 2 2 2" xfId="1912" xr:uid="{00000000-0005-0000-0000-0000C1080000}"/>
    <cellStyle name="Navadno 17 3 3" xfId="4570" xr:uid="{00000000-0005-0000-0000-0000C2080000}"/>
    <cellStyle name="Navadno 17 4" xfId="1913" xr:uid="{00000000-0005-0000-0000-0000C3080000}"/>
    <cellStyle name="Navadno 17 4 2" xfId="1914" xr:uid="{00000000-0005-0000-0000-0000C4080000}"/>
    <cellStyle name="Navadno 17 4 2 2" xfId="1915" xr:uid="{00000000-0005-0000-0000-0000C5080000}"/>
    <cellStyle name="Navadno 17 5" xfId="1916" xr:uid="{00000000-0005-0000-0000-0000C6080000}"/>
    <cellStyle name="Navadno 18" xfId="1917" xr:uid="{00000000-0005-0000-0000-0000C7080000}"/>
    <cellStyle name="Navadno 18 2" xfId="1918" xr:uid="{00000000-0005-0000-0000-0000C8080000}"/>
    <cellStyle name="Navadno 18 2 2" xfId="1919" xr:uid="{00000000-0005-0000-0000-0000C9080000}"/>
    <cellStyle name="Navadno 18 2 2 2" xfId="1920" xr:uid="{00000000-0005-0000-0000-0000CA080000}"/>
    <cellStyle name="Navadno 18 2 2 2 2" xfId="1921" xr:uid="{00000000-0005-0000-0000-0000CB080000}"/>
    <cellStyle name="Navadno 18 2 2 2 2 2" xfId="1922" xr:uid="{00000000-0005-0000-0000-0000CC080000}"/>
    <cellStyle name="Navadno 18 2 2 3" xfId="4571" xr:uid="{00000000-0005-0000-0000-0000CD080000}"/>
    <cellStyle name="Navadno 18 2 3" xfId="1923" xr:uid="{00000000-0005-0000-0000-0000CE080000}"/>
    <cellStyle name="Navadno 18 2 3 2" xfId="1924" xr:uid="{00000000-0005-0000-0000-0000CF080000}"/>
    <cellStyle name="Navadno 18 2 3 2 2" xfId="1925" xr:uid="{00000000-0005-0000-0000-0000D0080000}"/>
    <cellStyle name="Navadno 18 2 4" xfId="1926" xr:uid="{00000000-0005-0000-0000-0000D1080000}"/>
    <cellStyle name="Navadno 18 3" xfId="1927" xr:uid="{00000000-0005-0000-0000-0000D2080000}"/>
    <cellStyle name="Navadno 18 3 2" xfId="1928" xr:uid="{00000000-0005-0000-0000-0000D3080000}"/>
    <cellStyle name="Navadno 18 3 2 2" xfId="1929" xr:uid="{00000000-0005-0000-0000-0000D4080000}"/>
    <cellStyle name="Navadno 18 3 2 2 2" xfId="1930" xr:uid="{00000000-0005-0000-0000-0000D5080000}"/>
    <cellStyle name="Navadno 18 3 3" xfId="4572" xr:uid="{00000000-0005-0000-0000-0000D6080000}"/>
    <cellStyle name="Navadno 18 4" xfId="1931" xr:uid="{00000000-0005-0000-0000-0000D7080000}"/>
    <cellStyle name="Navadno 18 4 2" xfId="1932" xr:uid="{00000000-0005-0000-0000-0000D8080000}"/>
    <cellStyle name="Navadno 18 4 2 2" xfId="1933" xr:uid="{00000000-0005-0000-0000-0000D9080000}"/>
    <cellStyle name="Navadno 18 5" xfId="1934" xr:uid="{00000000-0005-0000-0000-0000DA080000}"/>
    <cellStyle name="Navadno 19" xfId="1935" xr:uid="{00000000-0005-0000-0000-0000DB080000}"/>
    <cellStyle name="Navadno 19 2" xfId="1936" xr:uid="{00000000-0005-0000-0000-0000DC080000}"/>
    <cellStyle name="Navadno 19 2 2" xfId="1937" xr:uid="{00000000-0005-0000-0000-0000DD080000}"/>
    <cellStyle name="Navadno 19 2 2 2" xfId="1938" xr:uid="{00000000-0005-0000-0000-0000DE080000}"/>
    <cellStyle name="Navadno 19 3" xfId="4573" xr:uid="{00000000-0005-0000-0000-0000DF080000}"/>
    <cellStyle name="Navadno 2" xfId="2" xr:uid="{00000000-0005-0000-0000-0000E0080000}"/>
    <cellStyle name="Navadno 2 2" xfId="1939" xr:uid="{00000000-0005-0000-0000-0000E1080000}"/>
    <cellStyle name="Navadno 2 2 2" xfId="1940" xr:uid="{00000000-0005-0000-0000-0000E2080000}"/>
    <cellStyle name="Navadno 2 2 2 2" xfId="1941" xr:uid="{00000000-0005-0000-0000-0000E3080000}"/>
    <cellStyle name="Navadno 2 2 2 2 2" xfId="1942" xr:uid="{00000000-0005-0000-0000-0000E4080000}"/>
    <cellStyle name="Navadno 2 2 2 2 2 2" xfId="1943" xr:uid="{00000000-0005-0000-0000-0000E5080000}"/>
    <cellStyle name="Navadno 2 2 2 2 2 2 2" xfId="1944" xr:uid="{00000000-0005-0000-0000-0000E6080000}"/>
    <cellStyle name="Navadno 2 2 2 2 3" xfId="4574" xr:uid="{00000000-0005-0000-0000-0000E7080000}"/>
    <cellStyle name="Navadno 2 2 2 3" xfId="1945" xr:uid="{00000000-0005-0000-0000-0000E8080000}"/>
    <cellStyle name="Navadno 2 2 2 3 2" xfId="1946" xr:uid="{00000000-0005-0000-0000-0000E9080000}"/>
    <cellStyle name="Navadno 2 2 2 3 2 2" xfId="1947" xr:uid="{00000000-0005-0000-0000-0000EA080000}"/>
    <cellStyle name="Navadno 2 2 2 4" xfId="1948" xr:uid="{00000000-0005-0000-0000-0000EB080000}"/>
    <cellStyle name="Navadno 2 2 3" xfId="1949" xr:uid="{00000000-0005-0000-0000-0000EC080000}"/>
    <cellStyle name="Navadno 2 2 3 2" xfId="1950" xr:uid="{00000000-0005-0000-0000-0000ED080000}"/>
    <cellStyle name="Navadno 2 2 3 2 2" xfId="1951" xr:uid="{00000000-0005-0000-0000-0000EE080000}"/>
    <cellStyle name="Navadno 2 2 3 2 2 2" xfId="1952" xr:uid="{00000000-0005-0000-0000-0000EF080000}"/>
    <cellStyle name="Navadno 2 2 3 2 2 2 2" xfId="1953" xr:uid="{00000000-0005-0000-0000-0000F0080000}"/>
    <cellStyle name="Navadno 2 2 3 2 3" xfId="4575" xr:uid="{00000000-0005-0000-0000-0000F1080000}"/>
    <cellStyle name="Navadno 2 2 3 3" xfId="1954" xr:uid="{00000000-0005-0000-0000-0000F2080000}"/>
    <cellStyle name="Navadno 2 2 3 3 2" xfId="1955" xr:uid="{00000000-0005-0000-0000-0000F3080000}"/>
    <cellStyle name="Navadno 2 2 3 3 2 2" xfId="1956" xr:uid="{00000000-0005-0000-0000-0000F4080000}"/>
    <cellStyle name="Navadno 2 2 3 4" xfId="1957" xr:uid="{00000000-0005-0000-0000-0000F5080000}"/>
    <cellStyle name="Navadno 2 2 4" xfId="1958" xr:uid="{00000000-0005-0000-0000-0000F6080000}"/>
    <cellStyle name="Navadno 2 2 4 2" xfId="1959" xr:uid="{00000000-0005-0000-0000-0000F7080000}"/>
    <cellStyle name="Navadno 2 2 4 2 2" xfId="1960" xr:uid="{00000000-0005-0000-0000-0000F8080000}"/>
    <cellStyle name="Navadno 2 2 4 2 2 2" xfId="1961" xr:uid="{00000000-0005-0000-0000-0000F9080000}"/>
    <cellStyle name="Navadno 2 2 4 2 2 2 2" xfId="1962" xr:uid="{00000000-0005-0000-0000-0000FA080000}"/>
    <cellStyle name="Navadno 2 2 4 2 3" xfId="4576" xr:uid="{00000000-0005-0000-0000-0000FB080000}"/>
    <cellStyle name="Navadno 2 2 4 3" xfId="1963" xr:uid="{00000000-0005-0000-0000-0000FC080000}"/>
    <cellStyle name="Navadno 2 2 4 3 2" xfId="1964" xr:uid="{00000000-0005-0000-0000-0000FD080000}"/>
    <cellStyle name="Navadno 2 2 4 3 2 2" xfId="1965" xr:uid="{00000000-0005-0000-0000-0000FE080000}"/>
    <cellStyle name="Navadno 2 2 4 4" xfId="1966" xr:uid="{00000000-0005-0000-0000-0000FF080000}"/>
    <cellStyle name="Navadno 2 2 5" xfId="1967" xr:uid="{00000000-0005-0000-0000-000000090000}"/>
    <cellStyle name="Navadno 2 2 5 2" xfId="1968" xr:uid="{00000000-0005-0000-0000-000001090000}"/>
    <cellStyle name="Navadno 2 2 5 2 2" xfId="1969" xr:uid="{00000000-0005-0000-0000-000002090000}"/>
    <cellStyle name="Navadno 2 2 5 2 2 2" xfId="1970" xr:uid="{00000000-0005-0000-0000-000003090000}"/>
    <cellStyle name="Navadno 2 2 5 3" xfId="4577" xr:uid="{00000000-0005-0000-0000-000004090000}"/>
    <cellStyle name="Navadno 2 2 6" xfId="1971" xr:uid="{00000000-0005-0000-0000-000005090000}"/>
    <cellStyle name="Navadno 2 2 6 2" xfId="1972" xr:uid="{00000000-0005-0000-0000-000006090000}"/>
    <cellStyle name="Navadno 2 2 7" xfId="1973" xr:uid="{00000000-0005-0000-0000-000007090000}"/>
    <cellStyle name="Navadno 2 2 7 2" xfId="1974" xr:uid="{00000000-0005-0000-0000-000008090000}"/>
    <cellStyle name="Navadno 2 2 7 2 2" xfId="1975" xr:uid="{00000000-0005-0000-0000-000009090000}"/>
    <cellStyle name="Navadno 2 3" xfId="1976" xr:uid="{00000000-0005-0000-0000-00000A090000}"/>
    <cellStyle name="Navadno 2 3 2" xfId="1977" xr:uid="{00000000-0005-0000-0000-00000B090000}"/>
    <cellStyle name="Navadno 2 3 2 2" xfId="1978" xr:uid="{00000000-0005-0000-0000-00000C090000}"/>
    <cellStyle name="Navadno 2 3 2 2 2" xfId="1979" xr:uid="{00000000-0005-0000-0000-00000D090000}"/>
    <cellStyle name="Navadno 2 3 2 2 2 2" xfId="1980" xr:uid="{00000000-0005-0000-0000-00000E090000}"/>
    <cellStyle name="Navadno 2 3 2 2 2 2 2" xfId="1981" xr:uid="{00000000-0005-0000-0000-00000F090000}"/>
    <cellStyle name="Navadno 2 3 2 2 3" xfId="4578" xr:uid="{00000000-0005-0000-0000-000010090000}"/>
    <cellStyle name="Navadno 2 3 2 3" xfId="1982" xr:uid="{00000000-0005-0000-0000-000011090000}"/>
    <cellStyle name="Navadno 2 3 2 3 2" xfId="1983" xr:uid="{00000000-0005-0000-0000-000012090000}"/>
    <cellStyle name="Navadno 2 3 2 3 2 2" xfId="1984" xr:uid="{00000000-0005-0000-0000-000013090000}"/>
    <cellStyle name="Navadno 2 3 2 4" xfId="1985" xr:uid="{00000000-0005-0000-0000-000014090000}"/>
    <cellStyle name="Navadno 2 3 3" xfId="1986" xr:uid="{00000000-0005-0000-0000-000015090000}"/>
    <cellStyle name="Navadno 2 3 3 2" xfId="1987" xr:uid="{00000000-0005-0000-0000-000016090000}"/>
    <cellStyle name="Navadno 2 3 4" xfId="1988" xr:uid="{00000000-0005-0000-0000-000017090000}"/>
    <cellStyle name="Navadno 2 4" xfId="1989" xr:uid="{00000000-0005-0000-0000-000018090000}"/>
    <cellStyle name="Navadno 2 4 2" xfId="1990" xr:uid="{00000000-0005-0000-0000-000019090000}"/>
    <cellStyle name="Navadno 2 4 2 2" xfId="1991" xr:uid="{00000000-0005-0000-0000-00001A090000}"/>
    <cellStyle name="Navadno 2 4 2 2 2" xfId="1992" xr:uid="{00000000-0005-0000-0000-00001B090000}"/>
    <cellStyle name="Navadno 2 4 2 2 2 2" xfId="1993" xr:uid="{00000000-0005-0000-0000-00001C090000}"/>
    <cellStyle name="Navadno 2 4 2 3" xfId="4579" xr:uid="{00000000-0005-0000-0000-00001D090000}"/>
    <cellStyle name="Navadno 2 4 3" xfId="1994" xr:uid="{00000000-0005-0000-0000-00001E090000}"/>
    <cellStyle name="Navadno 2 4 3 2" xfId="1995" xr:uid="{00000000-0005-0000-0000-00001F090000}"/>
    <cellStyle name="Navadno 2 4 3 2 2" xfId="1996" xr:uid="{00000000-0005-0000-0000-000020090000}"/>
    <cellStyle name="Navadno 2 4 4" xfId="1997" xr:uid="{00000000-0005-0000-0000-000021090000}"/>
    <cellStyle name="Navadno 2 5" xfId="1998" xr:uid="{00000000-0005-0000-0000-000022090000}"/>
    <cellStyle name="Navadno 2 5 2" xfId="1999" xr:uid="{00000000-0005-0000-0000-000023090000}"/>
    <cellStyle name="Navadno 2 5 2 2" xfId="2000" xr:uid="{00000000-0005-0000-0000-000024090000}"/>
    <cellStyle name="Navadno 2 5 3" xfId="2001" xr:uid="{00000000-0005-0000-0000-000025090000}"/>
    <cellStyle name="Navadno 2 6" xfId="2002" xr:uid="{00000000-0005-0000-0000-000026090000}"/>
    <cellStyle name="Navadno 2 6 2" xfId="2003" xr:uid="{00000000-0005-0000-0000-000027090000}"/>
    <cellStyle name="Navadno 2 6 2 2" xfId="2004" xr:uid="{00000000-0005-0000-0000-000028090000}"/>
    <cellStyle name="Navadno 2 6 2 2 2" xfId="2005" xr:uid="{00000000-0005-0000-0000-000029090000}"/>
    <cellStyle name="Navadno 2 6 3" xfId="4580" xr:uid="{00000000-0005-0000-0000-00002A090000}"/>
    <cellStyle name="Navadno 2 69" xfId="3816" xr:uid="{00000000-0005-0000-0000-00002B090000}"/>
    <cellStyle name="Navadno 2 7" xfId="2006" xr:uid="{00000000-0005-0000-0000-00002C090000}"/>
    <cellStyle name="Navadno 2 7 2" xfId="2007" xr:uid="{00000000-0005-0000-0000-00002D090000}"/>
    <cellStyle name="Navadno 2 7 3" xfId="2008" xr:uid="{00000000-0005-0000-0000-00002E090000}"/>
    <cellStyle name="Navadno 2 8" xfId="2009" xr:uid="{00000000-0005-0000-0000-00002F090000}"/>
    <cellStyle name="Navadno 2 8 2" xfId="2010" xr:uid="{00000000-0005-0000-0000-000030090000}"/>
    <cellStyle name="Navadno 2 8 2 2" xfId="2011" xr:uid="{00000000-0005-0000-0000-000031090000}"/>
    <cellStyle name="Navadno 2 9" xfId="4947" xr:uid="{00000000-0005-0000-0000-000032090000}"/>
    <cellStyle name="Navadno 20" xfId="2012" xr:uid="{00000000-0005-0000-0000-000033090000}"/>
    <cellStyle name="Navadno 20 2" xfId="2013" xr:uid="{00000000-0005-0000-0000-000034090000}"/>
    <cellStyle name="Navadno 20 2 2" xfId="2014" xr:uid="{00000000-0005-0000-0000-000035090000}"/>
    <cellStyle name="Navadno 20 2 2 2" xfId="2015" xr:uid="{00000000-0005-0000-0000-000036090000}"/>
    <cellStyle name="Navadno 20 3" xfId="2016" xr:uid="{00000000-0005-0000-0000-000037090000}"/>
    <cellStyle name="Navadno 20 3 2" xfId="2017" xr:uid="{00000000-0005-0000-0000-000038090000}"/>
    <cellStyle name="Navadno 20 4" xfId="2018" xr:uid="{00000000-0005-0000-0000-000039090000}"/>
    <cellStyle name="Navadno 20 5" xfId="2019" xr:uid="{00000000-0005-0000-0000-00003A090000}"/>
    <cellStyle name="Navadno 21" xfId="2020" xr:uid="{00000000-0005-0000-0000-00003B090000}"/>
    <cellStyle name="Navadno 21 2" xfId="2021" xr:uid="{00000000-0005-0000-0000-00003C090000}"/>
    <cellStyle name="Navadno 21 2 2" xfId="2022" xr:uid="{00000000-0005-0000-0000-00003D090000}"/>
    <cellStyle name="Navadno 21 3" xfId="2023" xr:uid="{00000000-0005-0000-0000-00003E090000}"/>
    <cellStyle name="Navadno 22" xfId="2024" xr:uid="{00000000-0005-0000-0000-00003F090000}"/>
    <cellStyle name="Navadno 22 2" xfId="2025" xr:uid="{00000000-0005-0000-0000-000040090000}"/>
    <cellStyle name="Navadno 22 2 2" xfId="2026" xr:uid="{00000000-0005-0000-0000-000041090000}"/>
    <cellStyle name="Navadno 23" xfId="2027" xr:uid="{00000000-0005-0000-0000-000042090000}"/>
    <cellStyle name="Navadno 24" xfId="3812" xr:uid="{00000000-0005-0000-0000-000043090000}"/>
    <cellStyle name="Navadno 24 2" xfId="4384" xr:uid="{00000000-0005-0000-0000-000044090000}"/>
    <cellStyle name="Navadno 25" xfId="3814" xr:uid="{00000000-0005-0000-0000-000045090000}"/>
    <cellStyle name="Navadno 25 2" xfId="4385" xr:uid="{00000000-0005-0000-0000-000046090000}"/>
    <cellStyle name="Navadno 26" xfId="4386" xr:uid="{00000000-0005-0000-0000-000047090000}"/>
    <cellStyle name="Navadno 27" xfId="4387" xr:uid="{00000000-0005-0000-0000-000048090000}"/>
    <cellStyle name="Navadno 28" xfId="4581" xr:uid="{00000000-0005-0000-0000-000049090000}"/>
    <cellStyle name="Navadno 29" xfId="4951" xr:uid="{00000000-0005-0000-0000-00004A090000}"/>
    <cellStyle name="Navadno 3" xfId="2028" xr:uid="{00000000-0005-0000-0000-00004B090000}"/>
    <cellStyle name="Navadno 3 2" xfId="2029" xr:uid="{00000000-0005-0000-0000-00004C090000}"/>
    <cellStyle name="Navadno 3 2 2" xfId="2030" xr:uid="{00000000-0005-0000-0000-00004D090000}"/>
    <cellStyle name="Navadno 3 2 2 2" xfId="2031" xr:uid="{00000000-0005-0000-0000-00004E090000}"/>
    <cellStyle name="Navadno 3 2 3" xfId="2032" xr:uid="{00000000-0005-0000-0000-00004F090000}"/>
    <cellStyle name="Navadno 3 3" xfId="2033" xr:uid="{00000000-0005-0000-0000-000050090000}"/>
    <cellStyle name="Navadno 3 3 2" xfId="2034" xr:uid="{00000000-0005-0000-0000-000051090000}"/>
    <cellStyle name="Navadno 3 3 2 2" xfId="2035" xr:uid="{00000000-0005-0000-0000-000052090000}"/>
    <cellStyle name="Navadno 3 3 2 2 2" xfId="2036" xr:uid="{00000000-0005-0000-0000-000053090000}"/>
    <cellStyle name="Navadno 3 3 2 2 2 2" xfId="2037" xr:uid="{00000000-0005-0000-0000-000054090000}"/>
    <cellStyle name="Navadno 3 3 2 3" xfId="4582" xr:uid="{00000000-0005-0000-0000-000055090000}"/>
    <cellStyle name="Navadno 3 3 3" xfId="2038" xr:uid="{00000000-0005-0000-0000-000056090000}"/>
    <cellStyle name="Navadno 3 3 3 2" xfId="2039" xr:uid="{00000000-0005-0000-0000-000057090000}"/>
    <cellStyle name="Navadno 3 3 3 2 2" xfId="2040" xr:uid="{00000000-0005-0000-0000-000058090000}"/>
    <cellStyle name="Navadno 3 3 4" xfId="2041" xr:uid="{00000000-0005-0000-0000-000059090000}"/>
    <cellStyle name="Navadno 3 4" xfId="2042" xr:uid="{00000000-0005-0000-0000-00005A090000}"/>
    <cellStyle name="Navadno 3 4 2" xfId="2043" xr:uid="{00000000-0005-0000-0000-00005B090000}"/>
    <cellStyle name="Navadno 3 4 2 2" xfId="2044" xr:uid="{00000000-0005-0000-0000-00005C090000}"/>
    <cellStyle name="Navadno 3 4 2 2 2" xfId="2045" xr:uid="{00000000-0005-0000-0000-00005D090000}"/>
    <cellStyle name="Navadno 3 4 2 2 2 2" xfId="2046" xr:uid="{00000000-0005-0000-0000-00005E090000}"/>
    <cellStyle name="Navadno 3 4 2 3" xfId="4583" xr:uid="{00000000-0005-0000-0000-00005F090000}"/>
    <cellStyle name="Navadno 3 4 3" xfId="2047" xr:uid="{00000000-0005-0000-0000-000060090000}"/>
    <cellStyle name="Navadno 3 4 3 2" xfId="2048" xr:uid="{00000000-0005-0000-0000-000061090000}"/>
    <cellStyle name="Navadno 3 4 3 2 2" xfId="2049" xr:uid="{00000000-0005-0000-0000-000062090000}"/>
    <cellStyle name="Navadno 3 4 4" xfId="2050" xr:uid="{00000000-0005-0000-0000-000063090000}"/>
    <cellStyle name="Navadno 3 5" xfId="2051" xr:uid="{00000000-0005-0000-0000-000064090000}"/>
    <cellStyle name="Navadno 3 5 2" xfId="2052" xr:uid="{00000000-0005-0000-0000-000065090000}"/>
    <cellStyle name="Navadno 3 5 2 2" xfId="2053" xr:uid="{00000000-0005-0000-0000-000066090000}"/>
    <cellStyle name="Navadno 3 5 2 2 2" xfId="3970" xr:uid="{00000000-0005-0000-0000-000067090000}"/>
    <cellStyle name="Navadno 3 5 2 3" xfId="4584" xr:uid="{00000000-0005-0000-0000-000068090000}"/>
    <cellStyle name="Navadno 3 5 2 4" xfId="4585" xr:uid="{00000000-0005-0000-0000-000069090000}"/>
    <cellStyle name="Navadno 3 5 3" xfId="2054" xr:uid="{00000000-0005-0000-0000-00006A090000}"/>
    <cellStyle name="Navadno 3 5 4" xfId="2055" xr:uid="{00000000-0005-0000-0000-00006B090000}"/>
    <cellStyle name="Navadno 3 5 4 2" xfId="3971" xr:uid="{00000000-0005-0000-0000-00006C090000}"/>
    <cellStyle name="Navadno 3 5 5" xfId="4586" xr:uid="{00000000-0005-0000-0000-00006D090000}"/>
    <cellStyle name="Navadno 3 5 6" xfId="4587" xr:uid="{00000000-0005-0000-0000-00006E090000}"/>
    <cellStyle name="Navadno 3 5 7" xfId="3969" xr:uid="{00000000-0005-0000-0000-00006F090000}"/>
    <cellStyle name="Navadno 3 6" xfId="2056" xr:uid="{00000000-0005-0000-0000-000070090000}"/>
    <cellStyle name="Navadno 3 6 2" xfId="2057" xr:uid="{00000000-0005-0000-0000-000071090000}"/>
    <cellStyle name="Navadno 3 6 2 2" xfId="2058" xr:uid="{00000000-0005-0000-0000-000072090000}"/>
    <cellStyle name="Navadno 3 6 2 2 2" xfId="2059" xr:uid="{00000000-0005-0000-0000-000073090000}"/>
    <cellStyle name="Navadno 3 6 3" xfId="4588" xr:uid="{00000000-0005-0000-0000-000074090000}"/>
    <cellStyle name="Navadno 3 7" xfId="2060" xr:uid="{00000000-0005-0000-0000-000075090000}"/>
    <cellStyle name="Navadno 3 7 2" xfId="2061" xr:uid="{00000000-0005-0000-0000-000076090000}"/>
    <cellStyle name="Navadno 3 7 3" xfId="2062" xr:uid="{00000000-0005-0000-0000-000077090000}"/>
    <cellStyle name="Navadno 3 8" xfId="2063" xr:uid="{00000000-0005-0000-0000-000078090000}"/>
    <cellStyle name="Navadno 3 8 2" xfId="2064" xr:uid="{00000000-0005-0000-0000-000079090000}"/>
    <cellStyle name="Navadno 3 8 2 2" xfId="2065" xr:uid="{00000000-0005-0000-0000-00007A090000}"/>
    <cellStyle name="Navadno 4" xfId="2066" xr:uid="{00000000-0005-0000-0000-00007B090000}"/>
    <cellStyle name="Navadno 4 10" xfId="2067" xr:uid="{00000000-0005-0000-0000-00007C090000}"/>
    <cellStyle name="Navadno 4 10 2" xfId="2068" xr:uid="{00000000-0005-0000-0000-00007D090000}"/>
    <cellStyle name="Navadno 4 11" xfId="2069" xr:uid="{00000000-0005-0000-0000-00007E090000}"/>
    <cellStyle name="Navadno 4 11 2" xfId="2070" xr:uid="{00000000-0005-0000-0000-00007F090000}"/>
    <cellStyle name="Navadno 4 11 2 2" xfId="2071" xr:uid="{00000000-0005-0000-0000-000080090000}"/>
    <cellStyle name="Navadno 4 12" xfId="3972" xr:uid="{00000000-0005-0000-0000-000081090000}"/>
    <cellStyle name="Navadno 4 2" xfId="2072" xr:uid="{00000000-0005-0000-0000-000082090000}"/>
    <cellStyle name="Navadno 4 2 10" xfId="3973" xr:uid="{00000000-0005-0000-0000-000083090000}"/>
    <cellStyle name="Navadno 4 2 2" xfId="2073" xr:uid="{00000000-0005-0000-0000-000084090000}"/>
    <cellStyle name="Navadno 4 2 2 2" xfId="2074" xr:uid="{00000000-0005-0000-0000-000085090000}"/>
    <cellStyle name="Navadno 4 2 2 2 2" xfId="2075" xr:uid="{00000000-0005-0000-0000-000086090000}"/>
    <cellStyle name="Navadno 4 2 2 2 2 2" xfId="2076" xr:uid="{00000000-0005-0000-0000-000087090000}"/>
    <cellStyle name="Navadno 4 2 2 2 2 2 2" xfId="3976" xr:uid="{00000000-0005-0000-0000-000088090000}"/>
    <cellStyle name="Navadno 4 2 2 2 2 3" xfId="4589" xr:uid="{00000000-0005-0000-0000-000089090000}"/>
    <cellStyle name="Navadno 4 2 2 2 2 4" xfId="4590" xr:uid="{00000000-0005-0000-0000-00008A090000}"/>
    <cellStyle name="Navadno 4 2 2 2 3" xfId="2077" xr:uid="{00000000-0005-0000-0000-00008B090000}"/>
    <cellStyle name="Navadno 4 2 2 2 4" xfId="2078" xr:uid="{00000000-0005-0000-0000-00008C090000}"/>
    <cellStyle name="Navadno 4 2 2 2 4 2" xfId="3977" xr:uid="{00000000-0005-0000-0000-00008D090000}"/>
    <cellStyle name="Navadno 4 2 2 2 5" xfId="4591" xr:uid="{00000000-0005-0000-0000-00008E090000}"/>
    <cellStyle name="Navadno 4 2 2 2 6" xfId="4592" xr:uid="{00000000-0005-0000-0000-00008F090000}"/>
    <cellStyle name="Navadno 4 2 2 2 7" xfId="3975" xr:uid="{00000000-0005-0000-0000-000090090000}"/>
    <cellStyle name="Navadno 4 2 2 3" xfId="2079" xr:uid="{00000000-0005-0000-0000-000091090000}"/>
    <cellStyle name="Navadno 4 2 2 3 2" xfId="2080" xr:uid="{00000000-0005-0000-0000-000092090000}"/>
    <cellStyle name="Navadno 4 2 2 3 2 2" xfId="3978" xr:uid="{00000000-0005-0000-0000-000093090000}"/>
    <cellStyle name="Navadno 4 2 2 3 3" xfId="4593" xr:uid="{00000000-0005-0000-0000-000094090000}"/>
    <cellStyle name="Navadno 4 2 2 3 4" xfId="4594" xr:uid="{00000000-0005-0000-0000-000095090000}"/>
    <cellStyle name="Navadno 4 2 2 4" xfId="2081" xr:uid="{00000000-0005-0000-0000-000096090000}"/>
    <cellStyle name="Navadno 4 2 2 5" xfId="2082" xr:uid="{00000000-0005-0000-0000-000097090000}"/>
    <cellStyle name="Navadno 4 2 2 5 2" xfId="3979" xr:uid="{00000000-0005-0000-0000-000098090000}"/>
    <cellStyle name="Navadno 4 2 2 6" xfId="4595" xr:uid="{00000000-0005-0000-0000-000099090000}"/>
    <cellStyle name="Navadno 4 2 2 7" xfId="4596" xr:uid="{00000000-0005-0000-0000-00009A090000}"/>
    <cellStyle name="Navadno 4 2 2 8" xfId="3974" xr:uid="{00000000-0005-0000-0000-00009B090000}"/>
    <cellStyle name="Navadno 4 2 3" xfId="2083" xr:uid="{00000000-0005-0000-0000-00009C090000}"/>
    <cellStyle name="Navadno 4 2 3 2" xfId="2084" xr:uid="{00000000-0005-0000-0000-00009D090000}"/>
    <cellStyle name="Navadno 4 2 3 2 2" xfId="2085" xr:uid="{00000000-0005-0000-0000-00009E090000}"/>
    <cellStyle name="Navadno 4 2 3 2 2 2" xfId="2086" xr:uid="{00000000-0005-0000-0000-00009F090000}"/>
    <cellStyle name="Navadno 4 2 3 2 2 2 2" xfId="3982" xr:uid="{00000000-0005-0000-0000-0000A0090000}"/>
    <cellStyle name="Navadno 4 2 3 2 2 3" xfId="4597" xr:uid="{00000000-0005-0000-0000-0000A1090000}"/>
    <cellStyle name="Navadno 4 2 3 2 2 4" xfId="4598" xr:uid="{00000000-0005-0000-0000-0000A2090000}"/>
    <cellStyle name="Navadno 4 2 3 2 3" xfId="2087" xr:uid="{00000000-0005-0000-0000-0000A3090000}"/>
    <cellStyle name="Navadno 4 2 3 2 4" xfId="2088" xr:uid="{00000000-0005-0000-0000-0000A4090000}"/>
    <cellStyle name="Navadno 4 2 3 2 4 2" xfId="3983" xr:uid="{00000000-0005-0000-0000-0000A5090000}"/>
    <cellStyle name="Navadno 4 2 3 2 5" xfId="4599" xr:uid="{00000000-0005-0000-0000-0000A6090000}"/>
    <cellStyle name="Navadno 4 2 3 2 6" xfId="4600" xr:uid="{00000000-0005-0000-0000-0000A7090000}"/>
    <cellStyle name="Navadno 4 2 3 2 7" xfId="3981" xr:uid="{00000000-0005-0000-0000-0000A8090000}"/>
    <cellStyle name="Navadno 4 2 3 3" xfId="2089" xr:uid="{00000000-0005-0000-0000-0000A9090000}"/>
    <cellStyle name="Navadno 4 2 3 3 2" xfId="2090" xr:uid="{00000000-0005-0000-0000-0000AA090000}"/>
    <cellStyle name="Navadno 4 2 3 3 2 2" xfId="3984" xr:uid="{00000000-0005-0000-0000-0000AB090000}"/>
    <cellStyle name="Navadno 4 2 3 3 3" xfId="4601" xr:uid="{00000000-0005-0000-0000-0000AC090000}"/>
    <cellStyle name="Navadno 4 2 3 3 4" xfId="4602" xr:uid="{00000000-0005-0000-0000-0000AD090000}"/>
    <cellStyle name="Navadno 4 2 3 4" xfId="2091" xr:uid="{00000000-0005-0000-0000-0000AE090000}"/>
    <cellStyle name="Navadno 4 2 3 5" xfId="2092" xr:uid="{00000000-0005-0000-0000-0000AF090000}"/>
    <cellStyle name="Navadno 4 2 3 5 2" xfId="3985" xr:uid="{00000000-0005-0000-0000-0000B0090000}"/>
    <cellStyle name="Navadno 4 2 3 6" xfId="4603" xr:uid="{00000000-0005-0000-0000-0000B1090000}"/>
    <cellStyle name="Navadno 4 2 3 7" xfId="4604" xr:uid="{00000000-0005-0000-0000-0000B2090000}"/>
    <cellStyle name="Navadno 4 2 3 8" xfId="3980" xr:uid="{00000000-0005-0000-0000-0000B3090000}"/>
    <cellStyle name="Navadno 4 2 4" xfId="2093" xr:uid="{00000000-0005-0000-0000-0000B4090000}"/>
    <cellStyle name="Navadno 4 2 4 2" xfId="2094" xr:uid="{00000000-0005-0000-0000-0000B5090000}"/>
    <cellStyle name="Navadno 4 2 4 2 2" xfId="2095" xr:uid="{00000000-0005-0000-0000-0000B6090000}"/>
    <cellStyle name="Navadno 4 2 4 2 2 2" xfId="3987" xr:uid="{00000000-0005-0000-0000-0000B7090000}"/>
    <cellStyle name="Navadno 4 2 4 2 3" xfId="4605" xr:uid="{00000000-0005-0000-0000-0000B8090000}"/>
    <cellStyle name="Navadno 4 2 4 2 4" xfId="4606" xr:uid="{00000000-0005-0000-0000-0000B9090000}"/>
    <cellStyle name="Navadno 4 2 4 3" xfId="2096" xr:uid="{00000000-0005-0000-0000-0000BA090000}"/>
    <cellStyle name="Navadno 4 2 4 4" xfId="2097" xr:uid="{00000000-0005-0000-0000-0000BB090000}"/>
    <cellStyle name="Navadno 4 2 4 4 2" xfId="3988" xr:uid="{00000000-0005-0000-0000-0000BC090000}"/>
    <cellStyle name="Navadno 4 2 4 5" xfId="4607" xr:uid="{00000000-0005-0000-0000-0000BD090000}"/>
    <cellStyle name="Navadno 4 2 4 6" xfId="4608" xr:uid="{00000000-0005-0000-0000-0000BE090000}"/>
    <cellStyle name="Navadno 4 2 4 7" xfId="3986" xr:uid="{00000000-0005-0000-0000-0000BF090000}"/>
    <cellStyle name="Navadno 4 2 5" xfId="2098" xr:uid="{00000000-0005-0000-0000-0000C0090000}"/>
    <cellStyle name="Navadno 4 2 5 2" xfId="2099" xr:uid="{00000000-0005-0000-0000-0000C1090000}"/>
    <cellStyle name="Navadno 4 2 5 2 2" xfId="3989" xr:uid="{00000000-0005-0000-0000-0000C2090000}"/>
    <cellStyle name="Navadno 4 2 5 3" xfId="4609" xr:uid="{00000000-0005-0000-0000-0000C3090000}"/>
    <cellStyle name="Navadno 4 2 5 4" xfId="4610" xr:uid="{00000000-0005-0000-0000-0000C4090000}"/>
    <cellStyle name="Navadno 4 2 6" xfId="2100" xr:uid="{00000000-0005-0000-0000-0000C5090000}"/>
    <cellStyle name="Navadno 4 2 7" xfId="2101" xr:uid="{00000000-0005-0000-0000-0000C6090000}"/>
    <cellStyle name="Navadno 4 2 7 2" xfId="3990" xr:uid="{00000000-0005-0000-0000-0000C7090000}"/>
    <cellStyle name="Navadno 4 2 8" xfId="4611" xr:uid="{00000000-0005-0000-0000-0000C8090000}"/>
    <cellStyle name="Navadno 4 2 9" xfId="4612" xr:uid="{00000000-0005-0000-0000-0000C9090000}"/>
    <cellStyle name="Navadno 4 3" xfId="2102" xr:uid="{00000000-0005-0000-0000-0000CA090000}"/>
    <cellStyle name="Navadno 4 3 10" xfId="3991" xr:uid="{00000000-0005-0000-0000-0000CB090000}"/>
    <cellStyle name="Navadno 4 3 2" xfId="2103" xr:uid="{00000000-0005-0000-0000-0000CC090000}"/>
    <cellStyle name="Navadno 4 3 2 2" xfId="2104" xr:uid="{00000000-0005-0000-0000-0000CD090000}"/>
    <cellStyle name="Navadno 4 3 2 2 2" xfId="2105" xr:uid="{00000000-0005-0000-0000-0000CE090000}"/>
    <cellStyle name="Navadno 4 3 2 2 2 2" xfId="2106" xr:uid="{00000000-0005-0000-0000-0000CF090000}"/>
    <cellStyle name="Navadno 4 3 2 2 2 2 2" xfId="3994" xr:uid="{00000000-0005-0000-0000-0000D0090000}"/>
    <cellStyle name="Navadno 4 3 2 2 2 3" xfId="4613" xr:uid="{00000000-0005-0000-0000-0000D1090000}"/>
    <cellStyle name="Navadno 4 3 2 2 2 4" xfId="4614" xr:uid="{00000000-0005-0000-0000-0000D2090000}"/>
    <cellStyle name="Navadno 4 3 2 2 3" xfId="2107" xr:uid="{00000000-0005-0000-0000-0000D3090000}"/>
    <cellStyle name="Navadno 4 3 2 2 4" xfId="2108" xr:uid="{00000000-0005-0000-0000-0000D4090000}"/>
    <cellStyle name="Navadno 4 3 2 2 4 2" xfId="3995" xr:uid="{00000000-0005-0000-0000-0000D5090000}"/>
    <cellStyle name="Navadno 4 3 2 2 5" xfId="4615" xr:uid="{00000000-0005-0000-0000-0000D6090000}"/>
    <cellStyle name="Navadno 4 3 2 2 6" xfId="4616" xr:uid="{00000000-0005-0000-0000-0000D7090000}"/>
    <cellStyle name="Navadno 4 3 2 2 7" xfId="3993" xr:uid="{00000000-0005-0000-0000-0000D8090000}"/>
    <cellStyle name="Navadno 4 3 2 3" xfId="2109" xr:uid="{00000000-0005-0000-0000-0000D9090000}"/>
    <cellStyle name="Navadno 4 3 2 3 2" xfId="2110" xr:uid="{00000000-0005-0000-0000-0000DA090000}"/>
    <cellStyle name="Navadno 4 3 2 3 2 2" xfId="3996" xr:uid="{00000000-0005-0000-0000-0000DB090000}"/>
    <cellStyle name="Navadno 4 3 2 3 3" xfId="4617" xr:uid="{00000000-0005-0000-0000-0000DC090000}"/>
    <cellStyle name="Navadno 4 3 2 3 4" xfId="4618" xr:uid="{00000000-0005-0000-0000-0000DD090000}"/>
    <cellStyle name="Navadno 4 3 2 4" xfId="2111" xr:uid="{00000000-0005-0000-0000-0000DE090000}"/>
    <cellStyle name="Navadno 4 3 2 5" xfId="2112" xr:uid="{00000000-0005-0000-0000-0000DF090000}"/>
    <cellStyle name="Navadno 4 3 2 5 2" xfId="3997" xr:uid="{00000000-0005-0000-0000-0000E0090000}"/>
    <cellStyle name="Navadno 4 3 2 6" xfId="4619" xr:uid="{00000000-0005-0000-0000-0000E1090000}"/>
    <cellStyle name="Navadno 4 3 2 7" xfId="4620" xr:uid="{00000000-0005-0000-0000-0000E2090000}"/>
    <cellStyle name="Navadno 4 3 2 8" xfId="3992" xr:uid="{00000000-0005-0000-0000-0000E3090000}"/>
    <cellStyle name="Navadno 4 3 3" xfId="2113" xr:uid="{00000000-0005-0000-0000-0000E4090000}"/>
    <cellStyle name="Navadno 4 3 3 2" xfId="2114" xr:uid="{00000000-0005-0000-0000-0000E5090000}"/>
    <cellStyle name="Navadno 4 3 3 2 2" xfId="2115" xr:uid="{00000000-0005-0000-0000-0000E6090000}"/>
    <cellStyle name="Navadno 4 3 3 2 2 2" xfId="2116" xr:uid="{00000000-0005-0000-0000-0000E7090000}"/>
    <cellStyle name="Navadno 4 3 3 2 2 2 2" xfId="4000" xr:uid="{00000000-0005-0000-0000-0000E8090000}"/>
    <cellStyle name="Navadno 4 3 3 2 2 3" xfId="4621" xr:uid="{00000000-0005-0000-0000-0000E9090000}"/>
    <cellStyle name="Navadno 4 3 3 2 2 4" xfId="4622" xr:uid="{00000000-0005-0000-0000-0000EA090000}"/>
    <cellStyle name="Navadno 4 3 3 2 3" xfId="2117" xr:uid="{00000000-0005-0000-0000-0000EB090000}"/>
    <cellStyle name="Navadno 4 3 3 2 4" xfId="2118" xr:uid="{00000000-0005-0000-0000-0000EC090000}"/>
    <cellStyle name="Navadno 4 3 3 2 4 2" xfId="4001" xr:uid="{00000000-0005-0000-0000-0000ED090000}"/>
    <cellStyle name="Navadno 4 3 3 2 5" xfId="4623" xr:uid="{00000000-0005-0000-0000-0000EE090000}"/>
    <cellStyle name="Navadno 4 3 3 2 6" xfId="4624" xr:uid="{00000000-0005-0000-0000-0000EF090000}"/>
    <cellStyle name="Navadno 4 3 3 2 7" xfId="3999" xr:uid="{00000000-0005-0000-0000-0000F0090000}"/>
    <cellStyle name="Navadno 4 3 3 3" xfId="2119" xr:uid="{00000000-0005-0000-0000-0000F1090000}"/>
    <cellStyle name="Navadno 4 3 3 3 2" xfId="2120" xr:uid="{00000000-0005-0000-0000-0000F2090000}"/>
    <cellStyle name="Navadno 4 3 3 3 2 2" xfId="4002" xr:uid="{00000000-0005-0000-0000-0000F3090000}"/>
    <cellStyle name="Navadno 4 3 3 3 3" xfId="4625" xr:uid="{00000000-0005-0000-0000-0000F4090000}"/>
    <cellStyle name="Navadno 4 3 3 3 4" xfId="4626" xr:uid="{00000000-0005-0000-0000-0000F5090000}"/>
    <cellStyle name="Navadno 4 3 3 4" xfId="2121" xr:uid="{00000000-0005-0000-0000-0000F6090000}"/>
    <cellStyle name="Navadno 4 3 3 5" xfId="2122" xr:uid="{00000000-0005-0000-0000-0000F7090000}"/>
    <cellStyle name="Navadno 4 3 3 5 2" xfId="4003" xr:uid="{00000000-0005-0000-0000-0000F8090000}"/>
    <cellStyle name="Navadno 4 3 3 6" xfId="4627" xr:uid="{00000000-0005-0000-0000-0000F9090000}"/>
    <cellStyle name="Navadno 4 3 3 7" xfId="4628" xr:uid="{00000000-0005-0000-0000-0000FA090000}"/>
    <cellStyle name="Navadno 4 3 3 8" xfId="3998" xr:uid="{00000000-0005-0000-0000-0000FB090000}"/>
    <cellStyle name="Navadno 4 3 4" xfId="2123" xr:uid="{00000000-0005-0000-0000-0000FC090000}"/>
    <cellStyle name="Navadno 4 3 4 2" xfId="2124" xr:uid="{00000000-0005-0000-0000-0000FD090000}"/>
    <cellStyle name="Navadno 4 3 4 2 2" xfId="2125" xr:uid="{00000000-0005-0000-0000-0000FE090000}"/>
    <cellStyle name="Navadno 4 3 4 2 2 2" xfId="4005" xr:uid="{00000000-0005-0000-0000-0000FF090000}"/>
    <cellStyle name="Navadno 4 3 4 2 3" xfId="4629" xr:uid="{00000000-0005-0000-0000-0000000A0000}"/>
    <cellStyle name="Navadno 4 3 4 2 4" xfId="4630" xr:uid="{00000000-0005-0000-0000-0000010A0000}"/>
    <cellStyle name="Navadno 4 3 4 3" xfId="2126" xr:uid="{00000000-0005-0000-0000-0000020A0000}"/>
    <cellStyle name="Navadno 4 3 4 4" xfId="2127" xr:uid="{00000000-0005-0000-0000-0000030A0000}"/>
    <cellStyle name="Navadno 4 3 4 4 2" xfId="4006" xr:uid="{00000000-0005-0000-0000-0000040A0000}"/>
    <cellStyle name="Navadno 4 3 4 5" xfId="4631" xr:uid="{00000000-0005-0000-0000-0000050A0000}"/>
    <cellStyle name="Navadno 4 3 4 6" xfId="4632" xr:uid="{00000000-0005-0000-0000-0000060A0000}"/>
    <cellStyle name="Navadno 4 3 4 7" xfId="4004" xr:uid="{00000000-0005-0000-0000-0000070A0000}"/>
    <cellStyle name="Navadno 4 3 5" xfId="2128" xr:uid="{00000000-0005-0000-0000-0000080A0000}"/>
    <cellStyle name="Navadno 4 3 5 2" xfId="2129" xr:uid="{00000000-0005-0000-0000-0000090A0000}"/>
    <cellStyle name="Navadno 4 3 5 2 2" xfId="4007" xr:uid="{00000000-0005-0000-0000-00000A0A0000}"/>
    <cellStyle name="Navadno 4 3 5 3" xfId="4633" xr:uid="{00000000-0005-0000-0000-00000B0A0000}"/>
    <cellStyle name="Navadno 4 3 5 4" xfId="4634" xr:uid="{00000000-0005-0000-0000-00000C0A0000}"/>
    <cellStyle name="Navadno 4 3 6" xfId="2130" xr:uid="{00000000-0005-0000-0000-00000D0A0000}"/>
    <cellStyle name="Navadno 4 3 7" xfId="2131" xr:uid="{00000000-0005-0000-0000-00000E0A0000}"/>
    <cellStyle name="Navadno 4 3 7 2" xfId="4008" xr:uid="{00000000-0005-0000-0000-00000F0A0000}"/>
    <cellStyle name="Navadno 4 3 8" xfId="4635" xr:uid="{00000000-0005-0000-0000-0000100A0000}"/>
    <cellStyle name="Navadno 4 3 9" xfId="4636" xr:uid="{00000000-0005-0000-0000-0000110A0000}"/>
    <cellStyle name="Navadno 4 4" xfId="2132" xr:uid="{00000000-0005-0000-0000-0000120A0000}"/>
    <cellStyle name="Navadno 4 4 2" xfId="2133" xr:uid="{00000000-0005-0000-0000-0000130A0000}"/>
    <cellStyle name="Navadno 4 4 2 2" xfId="2134" xr:uid="{00000000-0005-0000-0000-0000140A0000}"/>
    <cellStyle name="Navadno 4 4 2 2 2" xfId="2135" xr:uid="{00000000-0005-0000-0000-0000150A0000}"/>
    <cellStyle name="Navadno 4 4 2 2 2 2" xfId="4011" xr:uid="{00000000-0005-0000-0000-0000160A0000}"/>
    <cellStyle name="Navadno 4 4 2 2 3" xfId="4637" xr:uid="{00000000-0005-0000-0000-0000170A0000}"/>
    <cellStyle name="Navadno 4 4 2 2 4" xfId="4638" xr:uid="{00000000-0005-0000-0000-0000180A0000}"/>
    <cellStyle name="Navadno 4 4 2 3" xfId="2136" xr:uid="{00000000-0005-0000-0000-0000190A0000}"/>
    <cellStyle name="Navadno 4 4 2 4" xfId="2137" xr:uid="{00000000-0005-0000-0000-00001A0A0000}"/>
    <cellStyle name="Navadno 4 4 2 4 2" xfId="4012" xr:uid="{00000000-0005-0000-0000-00001B0A0000}"/>
    <cellStyle name="Navadno 4 4 2 5" xfId="4639" xr:uid="{00000000-0005-0000-0000-00001C0A0000}"/>
    <cellStyle name="Navadno 4 4 2 6" xfId="4640" xr:uid="{00000000-0005-0000-0000-00001D0A0000}"/>
    <cellStyle name="Navadno 4 4 2 7" xfId="4010" xr:uid="{00000000-0005-0000-0000-00001E0A0000}"/>
    <cellStyle name="Navadno 4 4 3" xfId="2138" xr:uid="{00000000-0005-0000-0000-00001F0A0000}"/>
    <cellStyle name="Navadno 4 4 3 2" xfId="2139" xr:uid="{00000000-0005-0000-0000-0000200A0000}"/>
    <cellStyle name="Navadno 4 4 3 2 2" xfId="4013" xr:uid="{00000000-0005-0000-0000-0000210A0000}"/>
    <cellStyle name="Navadno 4 4 3 3" xfId="4641" xr:uid="{00000000-0005-0000-0000-0000220A0000}"/>
    <cellStyle name="Navadno 4 4 3 4" xfId="4642" xr:uid="{00000000-0005-0000-0000-0000230A0000}"/>
    <cellStyle name="Navadno 4 4 4" xfId="2140" xr:uid="{00000000-0005-0000-0000-0000240A0000}"/>
    <cellStyle name="Navadno 4 4 5" xfId="2141" xr:uid="{00000000-0005-0000-0000-0000250A0000}"/>
    <cellStyle name="Navadno 4 4 5 2" xfId="4014" xr:uid="{00000000-0005-0000-0000-0000260A0000}"/>
    <cellStyle name="Navadno 4 4 6" xfId="4643" xr:uid="{00000000-0005-0000-0000-0000270A0000}"/>
    <cellStyle name="Navadno 4 4 7" xfId="4644" xr:uid="{00000000-0005-0000-0000-0000280A0000}"/>
    <cellStyle name="Navadno 4 4 8" xfId="4009" xr:uid="{00000000-0005-0000-0000-0000290A0000}"/>
    <cellStyle name="Navadno 4 5" xfId="2142" xr:uid="{00000000-0005-0000-0000-00002A0A0000}"/>
    <cellStyle name="Navadno 4 5 2" xfId="2143" xr:uid="{00000000-0005-0000-0000-00002B0A0000}"/>
    <cellStyle name="Navadno 4 5 2 2" xfId="2144" xr:uid="{00000000-0005-0000-0000-00002C0A0000}"/>
    <cellStyle name="Navadno 4 5 2 2 2" xfId="2145" xr:uid="{00000000-0005-0000-0000-00002D0A0000}"/>
    <cellStyle name="Navadno 4 5 2 2 2 2" xfId="4017" xr:uid="{00000000-0005-0000-0000-00002E0A0000}"/>
    <cellStyle name="Navadno 4 5 2 2 3" xfId="4645" xr:uid="{00000000-0005-0000-0000-00002F0A0000}"/>
    <cellStyle name="Navadno 4 5 2 2 4" xfId="4646" xr:uid="{00000000-0005-0000-0000-0000300A0000}"/>
    <cellStyle name="Navadno 4 5 2 3" xfId="2146" xr:uid="{00000000-0005-0000-0000-0000310A0000}"/>
    <cellStyle name="Navadno 4 5 2 4" xfId="2147" xr:uid="{00000000-0005-0000-0000-0000320A0000}"/>
    <cellStyle name="Navadno 4 5 2 4 2" xfId="4018" xr:uid="{00000000-0005-0000-0000-0000330A0000}"/>
    <cellStyle name="Navadno 4 5 2 5" xfId="4647" xr:uid="{00000000-0005-0000-0000-0000340A0000}"/>
    <cellStyle name="Navadno 4 5 2 6" xfId="4648" xr:uid="{00000000-0005-0000-0000-0000350A0000}"/>
    <cellStyle name="Navadno 4 5 2 7" xfId="4016" xr:uid="{00000000-0005-0000-0000-0000360A0000}"/>
    <cellStyle name="Navadno 4 5 3" xfId="2148" xr:uid="{00000000-0005-0000-0000-0000370A0000}"/>
    <cellStyle name="Navadno 4 5 3 2" xfId="2149" xr:uid="{00000000-0005-0000-0000-0000380A0000}"/>
    <cellStyle name="Navadno 4 5 3 2 2" xfId="4019" xr:uid="{00000000-0005-0000-0000-0000390A0000}"/>
    <cellStyle name="Navadno 4 5 3 3" xfId="4649" xr:uid="{00000000-0005-0000-0000-00003A0A0000}"/>
    <cellStyle name="Navadno 4 5 3 4" xfId="4650" xr:uid="{00000000-0005-0000-0000-00003B0A0000}"/>
    <cellStyle name="Navadno 4 5 4" xfId="2150" xr:uid="{00000000-0005-0000-0000-00003C0A0000}"/>
    <cellStyle name="Navadno 4 5 5" xfId="2151" xr:uid="{00000000-0005-0000-0000-00003D0A0000}"/>
    <cellStyle name="Navadno 4 5 5 2" xfId="4020" xr:uid="{00000000-0005-0000-0000-00003E0A0000}"/>
    <cellStyle name="Navadno 4 5 6" xfId="4651" xr:uid="{00000000-0005-0000-0000-00003F0A0000}"/>
    <cellStyle name="Navadno 4 5 7" xfId="4652" xr:uid="{00000000-0005-0000-0000-0000400A0000}"/>
    <cellStyle name="Navadno 4 5 8" xfId="4015" xr:uid="{00000000-0005-0000-0000-0000410A0000}"/>
    <cellStyle name="Navadno 4 6" xfId="2152" xr:uid="{00000000-0005-0000-0000-0000420A0000}"/>
    <cellStyle name="Navadno 4 6 2" xfId="2153" xr:uid="{00000000-0005-0000-0000-0000430A0000}"/>
    <cellStyle name="Navadno 4 6 2 2" xfId="2154" xr:uid="{00000000-0005-0000-0000-0000440A0000}"/>
    <cellStyle name="Navadno 4 6 2 2 2" xfId="4022" xr:uid="{00000000-0005-0000-0000-0000450A0000}"/>
    <cellStyle name="Navadno 4 6 2 3" xfId="4653" xr:uid="{00000000-0005-0000-0000-0000460A0000}"/>
    <cellStyle name="Navadno 4 6 2 4" xfId="4654" xr:uid="{00000000-0005-0000-0000-0000470A0000}"/>
    <cellStyle name="Navadno 4 6 3" xfId="2155" xr:uid="{00000000-0005-0000-0000-0000480A0000}"/>
    <cellStyle name="Navadno 4 6 4" xfId="2156" xr:uid="{00000000-0005-0000-0000-0000490A0000}"/>
    <cellStyle name="Navadno 4 6 4 2" xfId="4023" xr:uid="{00000000-0005-0000-0000-00004A0A0000}"/>
    <cellStyle name="Navadno 4 6 5" xfId="4655" xr:uid="{00000000-0005-0000-0000-00004B0A0000}"/>
    <cellStyle name="Navadno 4 6 6" xfId="4656" xr:uid="{00000000-0005-0000-0000-00004C0A0000}"/>
    <cellStyle name="Navadno 4 6 7" xfId="4021" xr:uid="{00000000-0005-0000-0000-00004D0A0000}"/>
    <cellStyle name="Navadno 4 7" xfId="2157" xr:uid="{00000000-0005-0000-0000-00004E0A0000}"/>
    <cellStyle name="Navadno 4 7 2" xfId="2158" xr:uid="{00000000-0005-0000-0000-00004F0A0000}"/>
    <cellStyle name="Navadno 4 7 2 2" xfId="2159" xr:uid="{00000000-0005-0000-0000-0000500A0000}"/>
    <cellStyle name="Navadno 4 7 2 2 2" xfId="2160" xr:uid="{00000000-0005-0000-0000-0000510A0000}"/>
    <cellStyle name="Navadno 4 7 2 2 2 2" xfId="2161" xr:uid="{00000000-0005-0000-0000-0000520A0000}"/>
    <cellStyle name="Navadno 4 7 2 3" xfId="4657" xr:uid="{00000000-0005-0000-0000-0000530A0000}"/>
    <cellStyle name="Navadno 4 7 3" xfId="2162" xr:uid="{00000000-0005-0000-0000-0000540A0000}"/>
    <cellStyle name="Navadno 4 7 3 2" xfId="2163" xr:uid="{00000000-0005-0000-0000-0000550A0000}"/>
    <cellStyle name="Navadno 4 7 3 2 2" xfId="2164" xr:uid="{00000000-0005-0000-0000-0000560A0000}"/>
    <cellStyle name="Navadno 4 7 4" xfId="2165" xr:uid="{00000000-0005-0000-0000-0000570A0000}"/>
    <cellStyle name="Navadno 4 8" xfId="2166" xr:uid="{00000000-0005-0000-0000-0000580A0000}"/>
    <cellStyle name="Navadno 4 8 2" xfId="2167" xr:uid="{00000000-0005-0000-0000-0000590A0000}"/>
    <cellStyle name="Navadno 4 8 2 2" xfId="2168" xr:uid="{00000000-0005-0000-0000-00005A0A0000}"/>
    <cellStyle name="Navadno 4 8 2 2 2" xfId="4025" xr:uid="{00000000-0005-0000-0000-00005B0A0000}"/>
    <cellStyle name="Navadno 4 8 2 3" xfId="4658" xr:uid="{00000000-0005-0000-0000-00005C0A0000}"/>
    <cellStyle name="Navadno 4 8 2 4" xfId="4659" xr:uid="{00000000-0005-0000-0000-00005D0A0000}"/>
    <cellStyle name="Navadno 4 8 3" xfId="2169" xr:uid="{00000000-0005-0000-0000-00005E0A0000}"/>
    <cellStyle name="Navadno 4 8 4" xfId="2170" xr:uid="{00000000-0005-0000-0000-00005F0A0000}"/>
    <cellStyle name="Navadno 4 8 4 2" xfId="4026" xr:uid="{00000000-0005-0000-0000-0000600A0000}"/>
    <cellStyle name="Navadno 4 8 5" xfId="4660" xr:uid="{00000000-0005-0000-0000-0000610A0000}"/>
    <cellStyle name="Navadno 4 8 6" xfId="4661" xr:uid="{00000000-0005-0000-0000-0000620A0000}"/>
    <cellStyle name="Navadno 4 8 7" xfId="4024" xr:uid="{00000000-0005-0000-0000-0000630A0000}"/>
    <cellStyle name="Navadno 4 9" xfId="2171" xr:uid="{00000000-0005-0000-0000-0000640A0000}"/>
    <cellStyle name="Navadno 4 9 2" xfId="2172" xr:uid="{00000000-0005-0000-0000-0000650A0000}"/>
    <cellStyle name="Navadno 4 9 2 2" xfId="2173" xr:uid="{00000000-0005-0000-0000-0000660A0000}"/>
    <cellStyle name="Navadno 4 9 2 2 2" xfId="2174" xr:uid="{00000000-0005-0000-0000-0000670A0000}"/>
    <cellStyle name="Navadno 4 9 3" xfId="4662" xr:uid="{00000000-0005-0000-0000-0000680A0000}"/>
    <cellStyle name="Navadno 5" xfId="6" xr:uid="{00000000-0005-0000-0000-0000690A0000}"/>
    <cellStyle name="Navadno 5 2" xfId="2175" xr:uid="{00000000-0005-0000-0000-00006A0A0000}"/>
    <cellStyle name="Navadno 5 2 2" xfId="2176" xr:uid="{00000000-0005-0000-0000-00006B0A0000}"/>
    <cellStyle name="Navadno 5 2 2 2" xfId="2177" xr:uid="{00000000-0005-0000-0000-00006C0A0000}"/>
    <cellStyle name="Navadno 5 2 2 2 2" xfId="2178" xr:uid="{00000000-0005-0000-0000-00006D0A0000}"/>
    <cellStyle name="Navadno 5 2 2 2 2 2" xfId="2179" xr:uid="{00000000-0005-0000-0000-00006E0A0000}"/>
    <cellStyle name="Navadno 5 2 2 3" xfId="4663" xr:uid="{00000000-0005-0000-0000-00006F0A0000}"/>
    <cellStyle name="Navadno 5 2 3" xfId="2180" xr:uid="{00000000-0005-0000-0000-0000700A0000}"/>
    <cellStyle name="Navadno 5 2 3 2" xfId="2181" xr:uid="{00000000-0005-0000-0000-0000710A0000}"/>
    <cellStyle name="Navadno 5 2 3 2 2" xfId="2182" xr:uid="{00000000-0005-0000-0000-0000720A0000}"/>
    <cellStyle name="Navadno 5 2 4" xfId="2183" xr:uid="{00000000-0005-0000-0000-0000730A0000}"/>
    <cellStyle name="Navadno 5 3" xfId="2184" xr:uid="{00000000-0005-0000-0000-0000740A0000}"/>
    <cellStyle name="Navadno 5 3 2" xfId="2185" xr:uid="{00000000-0005-0000-0000-0000750A0000}"/>
    <cellStyle name="Navadno 5 3 2 2" xfId="2186" xr:uid="{00000000-0005-0000-0000-0000760A0000}"/>
    <cellStyle name="Navadno 5 3 2 2 2" xfId="2187" xr:uid="{00000000-0005-0000-0000-0000770A0000}"/>
    <cellStyle name="Navadno 5 3 3" xfId="4664" xr:uid="{00000000-0005-0000-0000-0000780A0000}"/>
    <cellStyle name="Navadno 5 4" xfId="2188" xr:uid="{00000000-0005-0000-0000-0000790A0000}"/>
    <cellStyle name="Navadno 5 4 2" xfId="2189" xr:uid="{00000000-0005-0000-0000-00007A0A0000}"/>
    <cellStyle name="Navadno 5 4 2 2" xfId="2190" xr:uid="{00000000-0005-0000-0000-00007B0A0000}"/>
    <cellStyle name="Navadno 5 5" xfId="2191" xr:uid="{00000000-0005-0000-0000-00007C0A0000}"/>
    <cellStyle name="Navadno 6" xfId="2192" xr:uid="{00000000-0005-0000-0000-00007D0A0000}"/>
    <cellStyle name="Navadno 6 2" xfId="2193" xr:uid="{00000000-0005-0000-0000-00007E0A0000}"/>
    <cellStyle name="Navadno 6 2 2" xfId="2194" xr:uid="{00000000-0005-0000-0000-00007F0A0000}"/>
    <cellStyle name="Navadno 6 2 2 2" xfId="2195" xr:uid="{00000000-0005-0000-0000-0000800A0000}"/>
    <cellStyle name="Navadno 6 2 2 2 2" xfId="2196" xr:uid="{00000000-0005-0000-0000-0000810A0000}"/>
    <cellStyle name="Navadno 6 2 2 2 2 2" xfId="2197" xr:uid="{00000000-0005-0000-0000-0000820A0000}"/>
    <cellStyle name="Navadno 6 2 2 3" xfId="4665" xr:uid="{00000000-0005-0000-0000-0000830A0000}"/>
    <cellStyle name="Navadno 6 2 3" xfId="2198" xr:uid="{00000000-0005-0000-0000-0000840A0000}"/>
    <cellStyle name="Navadno 6 2 3 2" xfId="2199" xr:uid="{00000000-0005-0000-0000-0000850A0000}"/>
    <cellStyle name="Navadno 6 2 3 2 2" xfId="2200" xr:uid="{00000000-0005-0000-0000-0000860A0000}"/>
    <cellStyle name="Navadno 6 2 4" xfId="2201" xr:uid="{00000000-0005-0000-0000-0000870A0000}"/>
    <cellStyle name="Navadno 6 3" xfId="2202" xr:uid="{00000000-0005-0000-0000-0000880A0000}"/>
    <cellStyle name="Navadno 6 3 2" xfId="2203" xr:uid="{00000000-0005-0000-0000-0000890A0000}"/>
    <cellStyle name="Navadno 6 3 2 2" xfId="2204" xr:uid="{00000000-0005-0000-0000-00008A0A0000}"/>
    <cellStyle name="Navadno 6 3 2 2 2" xfId="2205" xr:uid="{00000000-0005-0000-0000-00008B0A0000}"/>
    <cellStyle name="Navadno 6 3 3" xfId="4666" xr:uid="{00000000-0005-0000-0000-00008C0A0000}"/>
    <cellStyle name="Navadno 6 4" xfId="2206" xr:uid="{00000000-0005-0000-0000-00008D0A0000}"/>
    <cellStyle name="Navadno 6 4 2" xfId="2207" xr:uid="{00000000-0005-0000-0000-00008E0A0000}"/>
    <cellStyle name="Navadno 6 4 2 2" xfId="2208" xr:uid="{00000000-0005-0000-0000-00008F0A0000}"/>
    <cellStyle name="Navadno 6 5" xfId="2209" xr:uid="{00000000-0005-0000-0000-0000900A0000}"/>
    <cellStyle name="Navadno 7" xfId="2210" xr:uid="{00000000-0005-0000-0000-0000910A0000}"/>
    <cellStyle name="Navadno 7 2" xfId="2211" xr:uid="{00000000-0005-0000-0000-0000920A0000}"/>
    <cellStyle name="Navadno 7 2 2" xfId="2212" xr:uid="{00000000-0005-0000-0000-0000930A0000}"/>
    <cellStyle name="Navadno 7 2 2 2" xfId="2213" xr:uid="{00000000-0005-0000-0000-0000940A0000}"/>
    <cellStyle name="Navadno 7 2 2 2 2" xfId="2214" xr:uid="{00000000-0005-0000-0000-0000950A0000}"/>
    <cellStyle name="Navadno 7 2 3" xfId="4667" xr:uid="{00000000-0005-0000-0000-0000960A0000}"/>
    <cellStyle name="Navadno 7 3" xfId="2215" xr:uid="{00000000-0005-0000-0000-0000970A0000}"/>
    <cellStyle name="Navadno 7 3 2" xfId="2216" xr:uid="{00000000-0005-0000-0000-0000980A0000}"/>
    <cellStyle name="Navadno 7 3 2 2" xfId="2217" xr:uid="{00000000-0005-0000-0000-0000990A0000}"/>
    <cellStyle name="Navadno 7 3 2 2 2" xfId="2218" xr:uid="{00000000-0005-0000-0000-00009A0A0000}"/>
    <cellStyle name="Navadno 7 3 3" xfId="4668" xr:uid="{00000000-0005-0000-0000-00009B0A0000}"/>
    <cellStyle name="Navadno 7 4" xfId="2219" xr:uid="{00000000-0005-0000-0000-00009C0A0000}"/>
    <cellStyle name="Navadno 7 4 2" xfId="2220" xr:uid="{00000000-0005-0000-0000-00009D0A0000}"/>
    <cellStyle name="Navadno 7 4 2 2" xfId="2221" xr:uid="{00000000-0005-0000-0000-00009E0A0000}"/>
    <cellStyle name="Navadno 7 5" xfId="2222" xr:uid="{00000000-0005-0000-0000-00009F0A0000}"/>
    <cellStyle name="Navadno 8" xfId="2223" xr:uid="{00000000-0005-0000-0000-0000A00A0000}"/>
    <cellStyle name="Navadno 8 2" xfId="2224" xr:uid="{00000000-0005-0000-0000-0000A10A0000}"/>
    <cellStyle name="Navadno 8 2 2" xfId="2225" xr:uid="{00000000-0005-0000-0000-0000A20A0000}"/>
    <cellStyle name="Navadno 8 2 2 2" xfId="2226" xr:uid="{00000000-0005-0000-0000-0000A30A0000}"/>
    <cellStyle name="Navadno 8 2 2 2 2" xfId="4029" xr:uid="{00000000-0005-0000-0000-0000A40A0000}"/>
    <cellStyle name="Navadno 8 2 2 3" xfId="4669" xr:uid="{00000000-0005-0000-0000-0000A50A0000}"/>
    <cellStyle name="Navadno 8 2 2 4" xfId="4670" xr:uid="{00000000-0005-0000-0000-0000A60A0000}"/>
    <cellStyle name="Navadno 8 2 3" xfId="2227" xr:uid="{00000000-0005-0000-0000-0000A70A0000}"/>
    <cellStyle name="Navadno 8 2 4" xfId="2228" xr:uid="{00000000-0005-0000-0000-0000A80A0000}"/>
    <cellStyle name="Navadno 8 2 4 2" xfId="4030" xr:uid="{00000000-0005-0000-0000-0000A90A0000}"/>
    <cellStyle name="Navadno 8 2 5" xfId="4671" xr:uid="{00000000-0005-0000-0000-0000AA0A0000}"/>
    <cellStyle name="Navadno 8 2 6" xfId="4672" xr:uid="{00000000-0005-0000-0000-0000AB0A0000}"/>
    <cellStyle name="Navadno 8 2 7" xfId="4028" xr:uid="{00000000-0005-0000-0000-0000AC0A0000}"/>
    <cellStyle name="Navadno 8 3" xfId="2229" xr:uid="{00000000-0005-0000-0000-0000AD0A0000}"/>
    <cellStyle name="Navadno 8 3 2" xfId="2230" xr:uid="{00000000-0005-0000-0000-0000AE0A0000}"/>
    <cellStyle name="Navadno 8 3 2 2" xfId="2231" xr:uid="{00000000-0005-0000-0000-0000AF0A0000}"/>
    <cellStyle name="Navadno 8 3 2 2 2" xfId="2232" xr:uid="{00000000-0005-0000-0000-0000B00A0000}"/>
    <cellStyle name="Navadno 8 3 3" xfId="4673" xr:uid="{00000000-0005-0000-0000-0000B10A0000}"/>
    <cellStyle name="Navadno 8 4" xfId="2233" xr:uid="{00000000-0005-0000-0000-0000B20A0000}"/>
    <cellStyle name="Navadno 8 4 2" xfId="2234" xr:uid="{00000000-0005-0000-0000-0000B30A0000}"/>
    <cellStyle name="Navadno 8 4 2 2" xfId="4031" xr:uid="{00000000-0005-0000-0000-0000B40A0000}"/>
    <cellStyle name="Navadno 8 4 3" xfId="4674" xr:uid="{00000000-0005-0000-0000-0000B50A0000}"/>
    <cellStyle name="Navadno 8 4 4" xfId="4675" xr:uid="{00000000-0005-0000-0000-0000B60A0000}"/>
    <cellStyle name="Navadno 8 5" xfId="2235" xr:uid="{00000000-0005-0000-0000-0000B70A0000}"/>
    <cellStyle name="Navadno 8 6" xfId="2236" xr:uid="{00000000-0005-0000-0000-0000B80A0000}"/>
    <cellStyle name="Navadno 8 6 2" xfId="4032" xr:uid="{00000000-0005-0000-0000-0000B90A0000}"/>
    <cellStyle name="Navadno 8 7" xfId="4676" xr:uid="{00000000-0005-0000-0000-0000BA0A0000}"/>
    <cellStyle name="Navadno 8 8" xfId="4677" xr:uid="{00000000-0005-0000-0000-0000BB0A0000}"/>
    <cellStyle name="Navadno 8 9" xfId="4027" xr:uid="{00000000-0005-0000-0000-0000BC0A0000}"/>
    <cellStyle name="Navadno 85" xfId="2237" xr:uid="{00000000-0005-0000-0000-0000BD0A0000}"/>
    <cellStyle name="Navadno 85 2" xfId="2238" xr:uid="{00000000-0005-0000-0000-0000BE0A0000}"/>
    <cellStyle name="Navadno 85 2 2" xfId="2239" xr:uid="{00000000-0005-0000-0000-0000BF0A0000}"/>
    <cellStyle name="Navadno 85 3" xfId="2240" xr:uid="{00000000-0005-0000-0000-0000C00A0000}"/>
    <cellStyle name="Navadno 9" xfId="2241" xr:uid="{00000000-0005-0000-0000-0000C10A0000}"/>
    <cellStyle name="Navadno 9 2" xfId="2242" xr:uid="{00000000-0005-0000-0000-0000C20A0000}"/>
    <cellStyle name="Navadno 9 2 2" xfId="2243" xr:uid="{00000000-0005-0000-0000-0000C30A0000}"/>
    <cellStyle name="Navadno 9 2 2 2" xfId="2244" xr:uid="{00000000-0005-0000-0000-0000C40A0000}"/>
    <cellStyle name="Navadno 9 2 2 2 2" xfId="4035" xr:uid="{00000000-0005-0000-0000-0000C50A0000}"/>
    <cellStyle name="Navadno 9 2 2 3" xfId="4678" xr:uid="{00000000-0005-0000-0000-0000C60A0000}"/>
    <cellStyle name="Navadno 9 2 2 4" xfId="4679" xr:uid="{00000000-0005-0000-0000-0000C70A0000}"/>
    <cellStyle name="Navadno 9 2 3" xfId="2245" xr:uid="{00000000-0005-0000-0000-0000C80A0000}"/>
    <cellStyle name="Navadno 9 2 4" xfId="2246" xr:uid="{00000000-0005-0000-0000-0000C90A0000}"/>
    <cellStyle name="Navadno 9 2 4 2" xfId="4036" xr:uid="{00000000-0005-0000-0000-0000CA0A0000}"/>
    <cellStyle name="Navadno 9 2 5" xfId="4680" xr:uid="{00000000-0005-0000-0000-0000CB0A0000}"/>
    <cellStyle name="Navadno 9 2 6" xfId="4681" xr:uid="{00000000-0005-0000-0000-0000CC0A0000}"/>
    <cellStyle name="Navadno 9 2 7" xfId="4034" xr:uid="{00000000-0005-0000-0000-0000CD0A0000}"/>
    <cellStyle name="Navadno 9 3" xfId="2247" xr:uid="{00000000-0005-0000-0000-0000CE0A0000}"/>
    <cellStyle name="Navadno 9 3 2" xfId="2248" xr:uid="{00000000-0005-0000-0000-0000CF0A0000}"/>
    <cellStyle name="Navadno 9 3 2 2" xfId="2249" xr:uid="{00000000-0005-0000-0000-0000D00A0000}"/>
    <cellStyle name="Navadno 9 3 2 2 2" xfId="2250" xr:uid="{00000000-0005-0000-0000-0000D10A0000}"/>
    <cellStyle name="Navadno 9 3 3" xfId="4682" xr:uid="{00000000-0005-0000-0000-0000D20A0000}"/>
    <cellStyle name="Navadno 9 4" xfId="2251" xr:uid="{00000000-0005-0000-0000-0000D30A0000}"/>
    <cellStyle name="Navadno 9 4 2" xfId="2252" xr:uid="{00000000-0005-0000-0000-0000D40A0000}"/>
    <cellStyle name="Navadno 9 4 2 2" xfId="4037" xr:uid="{00000000-0005-0000-0000-0000D50A0000}"/>
    <cellStyle name="Navadno 9 4 3" xfId="4683" xr:uid="{00000000-0005-0000-0000-0000D60A0000}"/>
    <cellStyle name="Navadno 9 4 4" xfId="4684" xr:uid="{00000000-0005-0000-0000-0000D70A0000}"/>
    <cellStyle name="Navadno 9 5" xfId="2253" xr:uid="{00000000-0005-0000-0000-0000D80A0000}"/>
    <cellStyle name="Navadno 9 6" xfId="2254" xr:uid="{00000000-0005-0000-0000-0000D90A0000}"/>
    <cellStyle name="Navadno 9 6 2" xfId="4038" xr:uid="{00000000-0005-0000-0000-0000DA0A0000}"/>
    <cellStyle name="Navadno 9 7" xfId="4685" xr:uid="{00000000-0005-0000-0000-0000DB0A0000}"/>
    <cellStyle name="Navadno 9 8" xfId="4686" xr:uid="{00000000-0005-0000-0000-0000DC0A0000}"/>
    <cellStyle name="Navadno 9 9" xfId="4033" xr:uid="{00000000-0005-0000-0000-0000DD0A0000}"/>
    <cellStyle name="Neutral 2" xfId="2255" xr:uid="{00000000-0005-0000-0000-0000DE0A0000}"/>
    <cellStyle name="Neutral 2 2" xfId="2256" xr:uid="{00000000-0005-0000-0000-0000DF0A0000}"/>
    <cellStyle name="Neutral 2 3" xfId="2257" xr:uid="{00000000-0005-0000-0000-0000E00A0000}"/>
    <cellStyle name="Neutral 2 3 2" xfId="2258" xr:uid="{00000000-0005-0000-0000-0000E10A0000}"/>
    <cellStyle name="Neutral 2 3 2 2" xfId="2259" xr:uid="{00000000-0005-0000-0000-0000E20A0000}"/>
    <cellStyle name="Neutral 2 3 3" xfId="2260" xr:uid="{00000000-0005-0000-0000-0000E30A0000}"/>
    <cellStyle name="Neutral 2 4" xfId="2261" xr:uid="{00000000-0005-0000-0000-0000E40A0000}"/>
    <cellStyle name="Neutral 2 4 2" xfId="2262" xr:uid="{00000000-0005-0000-0000-0000E50A0000}"/>
    <cellStyle name="Neutral 2 4 2 2" xfId="2263" xr:uid="{00000000-0005-0000-0000-0000E60A0000}"/>
    <cellStyle name="Neutral 2 4 3" xfId="2264" xr:uid="{00000000-0005-0000-0000-0000E70A0000}"/>
    <cellStyle name="Neutral 2 5" xfId="2265" xr:uid="{00000000-0005-0000-0000-0000E80A0000}"/>
    <cellStyle name="Neutral 2 5 2" xfId="2266" xr:uid="{00000000-0005-0000-0000-0000E90A0000}"/>
    <cellStyle name="Neutral 2 6" xfId="2267" xr:uid="{00000000-0005-0000-0000-0000EA0A0000}"/>
    <cellStyle name="Neutral 3" xfId="2268" xr:uid="{00000000-0005-0000-0000-0000EB0A0000}"/>
    <cellStyle name="Neutral 3 2" xfId="2269" xr:uid="{00000000-0005-0000-0000-0000EC0A0000}"/>
    <cellStyle name="Neutral 3 2 2" xfId="2270" xr:uid="{00000000-0005-0000-0000-0000ED0A0000}"/>
    <cellStyle name="Neutral 3 3" xfId="2271" xr:uid="{00000000-0005-0000-0000-0000EE0A0000}"/>
    <cellStyle name="Neutral 4" xfId="2272" xr:uid="{00000000-0005-0000-0000-0000EF0A0000}"/>
    <cellStyle name="Neutral 4 2" xfId="2273" xr:uid="{00000000-0005-0000-0000-0000F00A0000}"/>
    <cellStyle name="Neutral 4 2 2" xfId="2274" xr:uid="{00000000-0005-0000-0000-0000F10A0000}"/>
    <cellStyle name="Neutral 4 3" xfId="2275" xr:uid="{00000000-0005-0000-0000-0000F20A0000}"/>
    <cellStyle name="Neutral 5" xfId="2276" xr:uid="{00000000-0005-0000-0000-0000F30A0000}"/>
    <cellStyle name="Neutral 5 2" xfId="2277" xr:uid="{00000000-0005-0000-0000-0000F40A0000}"/>
    <cellStyle name="Neutral 5 2 2" xfId="2278" xr:uid="{00000000-0005-0000-0000-0000F50A0000}"/>
    <cellStyle name="Neutral 5 3" xfId="2279" xr:uid="{00000000-0005-0000-0000-0000F60A0000}"/>
    <cellStyle name="Neutral 6" xfId="2280" xr:uid="{00000000-0005-0000-0000-0000F70A0000}"/>
    <cellStyle name="Neutral 6 2" xfId="2281" xr:uid="{00000000-0005-0000-0000-0000F80A0000}"/>
    <cellStyle name="Neutral 7" xfId="2282" xr:uid="{00000000-0005-0000-0000-0000F90A0000}"/>
    <cellStyle name="Nevtralno 2" xfId="2283" xr:uid="{00000000-0005-0000-0000-0000FA0A0000}"/>
    <cellStyle name="Nevtralno 2 2" xfId="2284" xr:uid="{00000000-0005-0000-0000-0000FB0A0000}"/>
    <cellStyle name="Nevtralno 2 2 2" xfId="2285" xr:uid="{00000000-0005-0000-0000-0000FC0A0000}"/>
    <cellStyle name="Nevtralno 2 2 2 2" xfId="2286" xr:uid="{00000000-0005-0000-0000-0000FD0A0000}"/>
    <cellStyle name="Nevtralno 2 2 3" xfId="2287" xr:uid="{00000000-0005-0000-0000-0000FE0A0000}"/>
    <cellStyle name="Nevtralno 2 3" xfId="2288" xr:uid="{00000000-0005-0000-0000-0000FF0A0000}"/>
    <cellStyle name="Nevtralno 2 3 2" xfId="2289" xr:uid="{00000000-0005-0000-0000-0000000B0000}"/>
    <cellStyle name="Nevtralno 2 4" xfId="2290" xr:uid="{00000000-0005-0000-0000-0000010B0000}"/>
    <cellStyle name="Nevtralno 3" xfId="2291" xr:uid="{00000000-0005-0000-0000-0000020B0000}"/>
    <cellStyle name="Nevtralno 3 2" xfId="2292" xr:uid="{00000000-0005-0000-0000-0000030B0000}"/>
    <cellStyle name="Nevtralno 3 2 2" xfId="2293" xr:uid="{00000000-0005-0000-0000-0000040B0000}"/>
    <cellStyle name="Nevtralno 3 3" xfId="2294" xr:uid="{00000000-0005-0000-0000-0000050B0000}"/>
    <cellStyle name="Nevtralno 4" xfId="2295" xr:uid="{00000000-0005-0000-0000-0000060B0000}"/>
    <cellStyle name="Nevtralno 4 2" xfId="2296" xr:uid="{00000000-0005-0000-0000-0000070B0000}"/>
    <cellStyle name="Nevtralno 4 2 2" xfId="2297" xr:uid="{00000000-0005-0000-0000-0000080B0000}"/>
    <cellStyle name="Nevtralno 4 3" xfId="2298" xr:uid="{00000000-0005-0000-0000-0000090B0000}"/>
    <cellStyle name="Nevtralno 5" xfId="2299" xr:uid="{00000000-0005-0000-0000-00000A0B0000}"/>
    <cellStyle name="Nevtralno 5 2" xfId="2300" xr:uid="{00000000-0005-0000-0000-00000B0B0000}"/>
    <cellStyle name="Nevtralno 6" xfId="2301" xr:uid="{00000000-0005-0000-0000-00000C0B0000}"/>
    <cellStyle name="Normal 10" xfId="2302" xr:uid="{00000000-0005-0000-0000-00000D0B0000}"/>
    <cellStyle name="Normal 10 2" xfId="2303" xr:uid="{00000000-0005-0000-0000-00000E0B0000}"/>
    <cellStyle name="Normal 10 2 2" xfId="2304" xr:uid="{00000000-0005-0000-0000-00000F0B0000}"/>
    <cellStyle name="Normal 10 2 2 2" xfId="2305" xr:uid="{00000000-0005-0000-0000-0000100B0000}"/>
    <cellStyle name="Normal 10 2 2 2 2" xfId="2306" xr:uid="{00000000-0005-0000-0000-0000110B0000}"/>
    <cellStyle name="Normal 10 2 3" xfId="4687" xr:uid="{00000000-0005-0000-0000-0000120B0000}"/>
    <cellStyle name="Normal 10 3" xfId="2307" xr:uid="{00000000-0005-0000-0000-0000130B0000}"/>
    <cellStyle name="Normal 10 3 2" xfId="2308" xr:uid="{00000000-0005-0000-0000-0000140B0000}"/>
    <cellStyle name="Normal 10 3 2 2" xfId="2309" xr:uid="{00000000-0005-0000-0000-0000150B0000}"/>
    <cellStyle name="Normal 10 4" xfId="4688" xr:uid="{00000000-0005-0000-0000-0000160B0000}"/>
    <cellStyle name="Normal 11" xfId="2310" xr:uid="{00000000-0005-0000-0000-0000170B0000}"/>
    <cellStyle name="Normal 11 2" xfId="2311" xr:uid="{00000000-0005-0000-0000-0000180B0000}"/>
    <cellStyle name="Normal 11 2 2" xfId="2312" xr:uid="{00000000-0005-0000-0000-0000190B0000}"/>
    <cellStyle name="Normal 11 2 2 2" xfId="2313" xr:uid="{00000000-0005-0000-0000-00001A0B0000}"/>
    <cellStyle name="Normal 11 2 2 2 2" xfId="2314" xr:uid="{00000000-0005-0000-0000-00001B0B0000}"/>
    <cellStyle name="Normal 11 2 2 3" xfId="2315" xr:uid="{00000000-0005-0000-0000-00001C0B0000}"/>
    <cellStyle name="Normal 11 2 3" xfId="2316" xr:uid="{00000000-0005-0000-0000-00001D0B0000}"/>
    <cellStyle name="Normal 11 2 3 2" xfId="4689" xr:uid="{00000000-0005-0000-0000-00001E0B0000}"/>
    <cellStyle name="Normal 11 3" xfId="2317" xr:uid="{00000000-0005-0000-0000-00001F0B0000}"/>
    <cellStyle name="Normal 11 3 2" xfId="2318" xr:uid="{00000000-0005-0000-0000-0000200B0000}"/>
    <cellStyle name="Normal 11 4" xfId="2319" xr:uid="{00000000-0005-0000-0000-0000210B0000}"/>
    <cellStyle name="Normal 11 5" xfId="2320" xr:uid="{00000000-0005-0000-0000-0000220B0000}"/>
    <cellStyle name="Normal 11 6" xfId="2321" xr:uid="{00000000-0005-0000-0000-0000230B0000}"/>
    <cellStyle name="Normal 12" xfId="2322" xr:uid="{00000000-0005-0000-0000-0000240B0000}"/>
    <cellStyle name="Normal 12 2" xfId="2323" xr:uid="{00000000-0005-0000-0000-0000250B0000}"/>
    <cellStyle name="Normal 12 2 2" xfId="2324" xr:uid="{00000000-0005-0000-0000-0000260B0000}"/>
    <cellStyle name="Normal 12 2 2 2" xfId="2325" xr:uid="{00000000-0005-0000-0000-0000270B0000}"/>
    <cellStyle name="Normal 12 2 2 2 2" xfId="2326" xr:uid="{00000000-0005-0000-0000-0000280B0000}"/>
    <cellStyle name="Normal 12 2 3" xfId="4690" xr:uid="{00000000-0005-0000-0000-0000290B0000}"/>
    <cellStyle name="Normal 13" xfId="2327" xr:uid="{00000000-0005-0000-0000-00002A0B0000}"/>
    <cellStyle name="Normal 13 2" xfId="2328" xr:uid="{00000000-0005-0000-0000-00002B0B0000}"/>
    <cellStyle name="Normal 13 2 2" xfId="2329" xr:uid="{00000000-0005-0000-0000-00002C0B0000}"/>
    <cellStyle name="Normal 13 2 2 2" xfId="2330" xr:uid="{00000000-0005-0000-0000-00002D0B0000}"/>
    <cellStyle name="Normal 13 2 2 2 2" xfId="2331" xr:uid="{00000000-0005-0000-0000-00002E0B0000}"/>
    <cellStyle name="Normal 13 2 3" xfId="4691" xr:uid="{00000000-0005-0000-0000-00002F0B0000}"/>
    <cellStyle name="Normal 13 3" xfId="2332" xr:uid="{00000000-0005-0000-0000-0000300B0000}"/>
    <cellStyle name="Normal 13 3 2" xfId="2333" xr:uid="{00000000-0005-0000-0000-0000310B0000}"/>
    <cellStyle name="Normal 13 3 2 2" xfId="2334" xr:uid="{00000000-0005-0000-0000-0000320B0000}"/>
    <cellStyle name="Normal 13 4" xfId="4692" xr:uid="{00000000-0005-0000-0000-0000330B0000}"/>
    <cellStyle name="Normal 14" xfId="2335" xr:uid="{00000000-0005-0000-0000-0000340B0000}"/>
    <cellStyle name="Normal 14 2" xfId="2336" xr:uid="{00000000-0005-0000-0000-0000350B0000}"/>
    <cellStyle name="Normal 14 2 2" xfId="2337" xr:uid="{00000000-0005-0000-0000-0000360B0000}"/>
    <cellStyle name="Normal 14 3" xfId="2338" xr:uid="{00000000-0005-0000-0000-0000370B0000}"/>
    <cellStyle name="Normal 15" xfId="2339" xr:uid="{00000000-0005-0000-0000-0000380B0000}"/>
    <cellStyle name="Normal 15 2" xfId="2340" xr:uid="{00000000-0005-0000-0000-0000390B0000}"/>
    <cellStyle name="Normal 15 2 2" xfId="2341" xr:uid="{00000000-0005-0000-0000-00003A0B0000}"/>
    <cellStyle name="Normal 15 2 2 2" xfId="2342" xr:uid="{00000000-0005-0000-0000-00003B0B0000}"/>
    <cellStyle name="Normal 15 3" xfId="4693" xr:uid="{00000000-0005-0000-0000-00003C0B0000}"/>
    <cellStyle name="Normal 16" xfId="3810" xr:uid="{00000000-0005-0000-0000-00003D0B0000}"/>
    <cellStyle name="Normal 16 2" xfId="4381" xr:uid="{00000000-0005-0000-0000-00003E0B0000}"/>
    <cellStyle name="Normal 17" xfId="4383" xr:uid="{00000000-0005-0000-0000-00003F0B0000}"/>
    <cellStyle name="Normal 18" xfId="2343" xr:uid="{00000000-0005-0000-0000-0000400B0000}"/>
    <cellStyle name="Normal 18 2" xfId="2344" xr:uid="{00000000-0005-0000-0000-0000410B0000}"/>
    <cellStyle name="Normal 18 2 2" xfId="2345" xr:uid="{00000000-0005-0000-0000-0000420B0000}"/>
    <cellStyle name="Normal 18 3" xfId="2346" xr:uid="{00000000-0005-0000-0000-0000430B0000}"/>
    <cellStyle name="Normal 19 2" xfId="2347" xr:uid="{00000000-0005-0000-0000-0000440B0000}"/>
    <cellStyle name="Normal 19 2 2" xfId="2348" xr:uid="{00000000-0005-0000-0000-0000450B0000}"/>
    <cellStyle name="Normal 19 2 2 2" xfId="2349" xr:uid="{00000000-0005-0000-0000-0000460B0000}"/>
    <cellStyle name="Normal 19 2 2 2 2" xfId="2350" xr:uid="{00000000-0005-0000-0000-0000470B0000}"/>
    <cellStyle name="Normal 19 2 2 3" xfId="2351" xr:uid="{00000000-0005-0000-0000-0000480B0000}"/>
    <cellStyle name="Normal 19 2 3" xfId="2352" xr:uid="{00000000-0005-0000-0000-0000490B0000}"/>
    <cellStyle name="Normal 19 2 3 2" xfId="4694" xr:uid="{00000000-0005-0000-0000-00004A0B0000}"/>
    <cellStyle name="Normal 2" xfId="1" xr:uid="{00000000-0005-0000-0000-00004B0B0000}"/>
    <cellStyle name="Normal 2 10" xfId="2353" xr:uid="{00000000-0005-0000-0000-00004C0B0000}"/>
    <cellStyle name="Normal 2 10 2" xfId="2354" xr:uid="{00000000-0005-0000-0000-00004D0B0000}"/>
    <cellStyle name="Normal 2 10 2 2" xfId="2355" xr:uid="{00000000-0005-0000-0000-00004E0B0000}"/>
    <cellStyle name="Normal 2 10 2 2 2" xfId="2356" xr:uid="{00000000-0005-0000-0000-00004F0B0000}"/>
    <cellStyle name="Normal 2 10 2 2 2 2" xfId="2357" xr:uid="{00000000-0005-0000-0000-0000500B0000}"/>
    <cellStyle name="Normal 2 10 2 3" xfId="4695" xr:uid="{00000000-0005-0000-0000-0000510B0000}"/>
    <cellStyle name="Normal 2 10 3" xfId="2358" xr:uid="{00000000-0005-0000-0000-0000520B0000}"/>
    <cellStyle name="Normal 2 10 3 2" xfId="2359" xr:uid="{00000000-0005-0000-0000-0000530B0000}"/>
    <cellStyle name="Normal 2 10 3 2 2" xfId="2360" xr:uid="{00000000-0005-0000-0000-0000540B0000}"/>
    <cellStyle name="Normal 2 10 3 3" xfId="2361" xr:uid="{00000000-0005-0000-0000-0000550B0000}"/>
    <cellStyle name="Normal 2 11" xfId="2362" xr:uid="{00000000-0005-0000-0000-0000560B0000}"/>
    <cellStyle name="Normal 2 11 2" xfId="2363" xr:uid="{00000000-0005-0000-0000-0000570B0000}"/>
    <cellStyle name="Normal 2 11 2 2" xfId="2364" xr:uid="{00000000-0005-0000-0000-0000580B0000}"/>
    <cellStyle name="Normal 2 11 2 2 2" xfId="2365" xr:uid="{00000000-0005-0000-0000-0000590B0000}"/>
    <cellStyle name="Normal 2 11 2 3" xfId="2366" xr:uid="{00000000-0005-0000-0000-00005A0B0000}"/>
    <cellStyle name="Normal 2 11 3" xfId="2367" xr:uid="{00000000-0005-0000-0000-00005B0B0000}"/>
    <cellStyle name="Normal 2 11 3 2" xfId="4696" xr:uid="{00000000-0005-0000-0000-00005C0B0000}"/>
    <cellStyle name="Normal 2 12" xfId="2368" xr:uid="{00000000-0005-0000-0000-00005D0B0000}"/>
    <cellStyle name="Normal 2 12 2" xfId="2369" xr:uid="{00000000-0005-0000-0000-00005E0B0000}"/>
    <cellStyle name="Normal 2 12 2 2" xfId="2370" xr:uid="{00000000-0005-0000-0000-00005F0B0000}"/>
    <cellStyle name="Normal 2 12 2 2 2" xfId="2371" xr:uid="{00000000-0005-0000-0000-0000600B0000}"/>
    <cellStyle name="Normal 2 12 2 3" xfId="2372" xr:uid="{00000000-0005-0000-0000-0000610B0000}"/>
    <cellStyle name="Normal 2 12 3" xfId="2373" xr:uid="{00000000-0005-0000-0000-0000620B0000}"/>
    <cellStyle name="Normal 2 12 3 2" xfId="4697" xr:uid="{00000000-0005-0000-0000-0000630B0000}"/>
    <cellStyle name="Normal 2 13" xfId="2374" xr:uid="{00000000-0005-0000-0000-0000640B0000}"/>
    <cellStyle name="Normal 2 13 2" xfId="2375" xr:uid="{00000000-0005-0000-0000-0000650B0000}"/>
    <cellStyle name="Normal 2 13 2 2" xfId="2376" xr:uid="{00000000-0005-0000-0000-0000660B0000}"/>
    <cellStyle name="Normal 2 13 2 2 2" xfId="2377" xr:uid="{00000000-0005-0000-0000-0000670B0000}"/>
    <cellStyle name="Normal 2 13 2 3" xfId="2378" xr:uid="{00000000-0005-0000-0000-0000680B0000}"/>
    <cellStyle name="Normal 2 13 3" xfId="2379" xr:uid="{00000000-0005-0000-0000-0000690B0000}"/>
    <cellStyle name="Normal 2 13 3 2" xfId="4698" xr:uid="{00000000-0005-0000-0000-00006A0B0000}"/>
    <cellStyle name="Normal 2 14" xfId="2380" xr:uid="{00000000-0005-0000-0000-00006B0B0000}"/>
    <cellStyle name="Normal 2 14 2" xfId="2381" xr:uid="{00000000-0005-0000-0000-00006C0B0000}"/>
    <cellStyle name="Normal 2 14 2 2" xfId="2382" xr:uid="{00000000-0005-0000-0000-00006D0B0000}"/>
    <cellStyle name="Normal 2 14 2 2 2" xfId="2383" xr:uid="{00000000-0005-0000-0000-00006E0B0000}"/>
    <cellStyle name="Normal 2 14 2 2 2 2" xfId="2384" xr:uid="{00000000-0005-0000-0000-00006F0B0000}"/>
    <cellStyle name="Normal 2 14 2 3" xfId="4699" xr:uid="{00000000-0005-0000-0000-0000700B0000}"/>
    <cellStyle name="Normal 2 14 3" xfId="2385" xr:uid="{00000000-0005-0000-0000-0000710B0000}"/>
    <cellStyle name="Normal 2 14 3 2" xfId="2386" xr:uid="{00000000-0005-0000-0000-0000720B0000}"/>
    <cellStyle name="Normal 2 14 4" xfId="2387" xr:uid="{00000000-0005-0000-0000-0000730B0000}"/>
    <cellStyle name="Normal 2 15" xfId="2388" xr:uid="{00000000-0005-0000-0000-0000740B0000}"/>
    <cellStyle name="normal 2 16" xfId="2389" xr:uid="{00000000-0005-0000-0000-0000750B0000}"/>
    <cellStyle name="normal 2 16 2" xfId="2390" xr:uid="{00000000-0005-0000-0000-0000760B0000}"/>
    <cellStyle name="normal 2 16 2 2" xfId="2391" xr:uid="{00000000-0005-0000-0000-0000770B0000}"/>
    <cellStyle name="normal 2 16 2 2 2" xfId="2392" xr:uid="{00000000-0005-0000-0000-0000780B0000}"/>
    <cellStyle name="normal 2 16 3" xfId="4700" xr:uid="{00000000-0005-0000-0000-0000790B0000}"/>
    <cellStyle name="normal 2 17" xfId="2393" xr:uid="{00000000-0005-0000-0000-00007A0B0000}"/>
    <cellStyle name="normal 2 17 2" xfId="2394" xr:uid="{00000000-0005-0000-0000-00007B0B0000}"/>
    <cellStyle name="normal 2 17 2 2" xfId="2395" xr:uid="{00000000-0005-0000-0000-00007C0B0000}"/>
    <cellStyle name="normal 2 17 2 2 2" xfId="2396" xr:uid="{00000000-0005-0000-0000-00007D0B0000}"/>
    <cellStyle name="normal 2 17 3" xfId="4701" xr:uid="{00000000-0005-0000-0000-00007E0B0000}"/>
    <cellStyle name="normal 2 18" xfId="2397" xr:uid="{00000000-0005-0000-0000-00007F0B0000}"/>
    <cellStyle name="normal 2 18 2" xfId="2398" xr:uid="{00000000-0005-0000-0000-0000800B0000}"/>
    <cellStyle name="normal 2 18 2 2" xfId="2399" xr:uid="{00000000-0005-0000-0000-0000810B0000}"/>
    <cellStyle name="normal 2 18 2 2 2" xfId="2400" xr:uid="{00000000-0005-0000-0000-0000820B0000}"/>
    <cellStyle name="normal 2 18 3" xfId="4702" xr:uid="{00000000-0005-0000-0000-0000830B0000}"/>
    <cellStyle name="Normal 2 19" xfId="2401" xr:uid="{00000000-0005-0000-0000-0000840B0000}"/>
    <cellStyle name="Normal 2 19 2" xfId="2402" xr:uid="{00000000-0005-0000-0000-0000850B0000}"/>
    <cellStyle name="Normal 2 19 2 2" xfId="2403" xr:uid="{00000000-0005-0000-0000-0000860B0000}"/>
    <cellStyle name="Normal 2 2" xfId="2404" xr:uid="{00000000-0005-0000-0000-0000870B0000}"/>
    <cellStyle name="Normal 2 2 2" xfId="2405" xr:uid="{00000000-0005-0000-0000-0000880B0000}"/>
    <cellStyle name="Normal 2 2 2 2" xfId="2406" xr:uid="{00000000-0005-0000-0000-0000890B0000}"/>
    <cellStyle name="Normal 2 2 2 2 2" xfId="2407" xr:uid="{00000000-0005-0000-0000-00008A0B0000}"/>
    <cellStyle name="Normal 2 2 2 2 2 2" xfId="2408" xr:uid="{00000000-0005-0000-0000-00008B0B0000}"/>
    <cellStyle name="Normal 2 2 2 2 2 2 2" xfId="2409" xr:uid="{00000000-0005-0000-0000-00008C0B0000}"/>
    <cellStyle name="Normal 2 2 2 2 2 3" xfId="2410" xr:uid="{00000000-0005-0000-0000-00008D0B0000}"/>
    <cellStyle name="Normal 2 2 2 2 3" xfId="2411" xr:uid="{00000000-0005-0000-0000-00008E0B0000}"/>
    <cellStyle name="Normal 2 2 2 2 3 2" xfId="4703" xr:uid="{00000000-0005-0000-0000-00008F0B0000}"/>
    <cellStyle name="Normal 2 2 2 3" xfId="2412" xr:uid="{00000000-0005-0000-0000-0000900B0000}"/>
    <cellStyle name="Normal 2 2 2 3 2" xfId="2413" xr:uid="{00000000-0005-0000-0000-0000910B0000}"/>
    <cellStyle name="Normal 2 2 2 4" xfId="2414" xr:uid="{00000000-0005-0000-0000-0000920B0000}"/>
    <cellStyle name="Normal 2 2 3" xfId="2415" xr:uid="{00000000-0005-0000-0000-0000930B0000}"/>
    <cellStyle name="Normal 2 2 3 2" xfId="2416" xr:uid="{00000000-0005-0000-0000-0000940B0000}"/>
    <cellStyle name="Normal 2 2 3 2 2" xfId="2417" xr:uid="{00000000-0005-0000-0000-0000950B0000}"/>
    <cellStyle name="Normal 2 2 3 2 2 2" xfId="2418" xr:uid="{00000000-0005-0000-0000-0000960B0000}"/>
    <cellStyle name="Normal 2 2 3 2 3" xfId="2419" xr:uid="{00000000-0005-0000-0000-0000970B0000}"/>
    <cellStyle name="Normal 2 2 3 3" xfId="2420" xr:uid="{00000000-0005-0000-0000-0000980B0000}"/>
    <cellStyle name="Normal 2 2 3 3 2" xfId="4704" xr:uid="{00000000-0005-0000-0000-0000990B0000}"/>
    <cellStyle name="Normal 2 2 4" xfId="2421" xr:uid="{00000000-0005-0000-0000-00009A0B0000}"/>
    <cellStyle name="Normal 2 2 5" xfId="2422" xr:uid="{00000000-0005-0000-0000-00009B0B0000}"/>
    <cellStyle name="Normal 2 2 5 2" xfId="2423" xr:uid="{00000000-0005-0000-0000-00009C0B0000}"/>
    <cellStyle name="Normal 2 2 5 2 2" xfId="2424" xr:uid="{00000000-0005-0000-0000-00009D0B0000}"/>
    <cellStyle name="Normal 2 2 5 3" xfId="2425" xr:uid="{00000000-0005-0000-0000-00009E0B0000}"/>
    <cellStyle name="Normal 2 2 6" xfId="2426" xr:uid="{00000000-0005-0000-0000-00009F0B0000}"/>
    <cellStyle name="Normal 2 2 6 2" xfId="4705" xr:uid="{00000000-0005-0000-0000-0000A00B0000}"/>
    <cellStyle name="Normal 2 2 7" xfId="4706" xr:uid="{00000000-0005-0000-0000-0000A10B0000}"/>
    <cellStyle name="Normal 2 20" xfId="2427" xr:uid="{00000000-0005-0000-0000-0000A20B0000}"/>
    <cellStyle name="Normal 2 3" xfId="2428" xr:uid="{00000000-0005-0000-0000-0000A30B0000}"/>
    <cellStyle name="Normal 2 3 2" xfId="2429" xr:uid="{00000000-0005-0000-0000-0000A40B0000}"/>
    <cellStyle name="Normal 2 3 2 2" xfId="2430" xr:uid="{00000000-0005-0000-0000-0000A50B0000}"/>
    <cellStyle name="Normal 2 3 2 2 2" xfId="2431" xr:uid="{00000000-0005-0000-0000-0000A60B0000}"/>
    <cellStyle name="Normal 2 3 2 2 2 2" xfId="2432" xr:uid="{00000000-0005-0000-0000-0000A70B0000}"/>
    <cellStyle name="Normal 2 3 2 3" xfId="4707" xr:uid="{00000000-0005-0000-0000-0000A80B0000}"/>
    <cellStyle name="Normal 2 3 3" xfId="2433" xr:uid="{00000000-0005-0000-0000-0000A90B0000}"/>
    <cellStyle name="Normal 2 3 3 2" xfId="2434" xr:uid="{00000000-0005-0000-0000-0000AA0B0000}"/>
    <cellStyle name="Normal 2 3 3 2 2" xfId="2435" xr:uid="{00000000-0005-0000-0000-0000AB0B0000}"/>
    <cellStyle name="Normal 2 3 3 2 2 2" xfId="2436" xr:uid="{00000000-0005-0000-0000-0000AC0B0000}"/>
    <cellStyle name="Normal 2 3 3 2 3" xfId="2437" xr:uid="{00000000-0005-0000-0000-0000AD0B0000}"/>
    <cellStyle name="Normal 2 3 3 3" xfId="2438" xr:uid="{00000000-0005-0000-0000-0000AE0B0000}"/>
    <cellStyle name="Normal 2 3 3 3 2" xfId="4708" xr:uid="{00000000-0005-0000-0000-0000AF0B0000}"/>
    <cellStyle name="Normal 2 3 4" xfId="2439" xr:uid="{00000000-0005-0000-0000-0000B00B0000}"/>
    <cellStyle name="Normal 2 3 4 2" xfId="2440" xr:uid="{00000000-0005-0000-0000-0000B10B0000}"/>
    <cellStyle name="Normal 2 3 4 2 2" xfId="2441" xr:uid="{00000000-0005-0000-0000-0000B20B0000}"/>
    <cellStyle name="Normal 2 3 5" xfId="2442" xr:uid="{00000000-0005-0000-0000-0000B30B0000}"/>
    <cellStyle name="Normal 2 4" xfId="2443" xr:uid="{00000000-0005-0000-0000-0000B40B0000}"/>
    <cellStyle name="Normal 2 4 2" xfId="2444" xr:uid="{00000000-0005-0000-0000-0000B50B0000}"/>
    <cellStyle name="Normal 2 4 2 2" xfId="2445" xr:uid="{00000000-0005-0000-0000-0000B60B0000}"/>
    <cellStyle name="Normal 2 4 2 2 2" xfId="2446" xr:uid="{00000000-0005-0000-0000-0000B70B0000}"/>
    <cellStyle name="Normal 2 4 2 2 2 2" xfId="2447" xr:uid="{00000000-0005-0000-0000-0000B80B0000}"/>
    <cellStyle name="Normal 2 4 2 2 2 2 2" xfId="2448" xr:uid="{00000000-0005-0000-0000-0000B90B0000}"/>
    <cellStyle name="Normal 2 4 2 2 2 3" xfId="2449" xr:uid="{00000000-0005-0000-0000-0000BA0B0000}"/>
    <cellStyle name="Normal 2 4 2 2 3" xfId="2450" xr:uid="{00000000-0005-0000-0000-0000BB0B0000}"/>
    <cellStyle name="Normal 2 4 2 2 3 2" xfId="4709" xr:uid="{00000000-0005-0000-0000-0000BC0B0000}"/>
    <cellStyle name="Normal 2 4 2 3" xfId="2451" xr:uid="{00000000-0005-0000-0000-0000BD0B0000}"/>
    <cellStyle name="Normal 2 4 2 3 2" xfId="2452" xr:uid="{00000000-0005-0000-0000-0000BE0B0000}"/>
    <cellStyle name="Normal 2 4 2 4" xfId="2453" xr:uid="{00000000-0005-0000-0000-0000BF0B0000}"/>
    <cellStyle name="Normal 2 4 3" xfId="2454" xr:uid="{00000000-0005-0000-0000-0000C00B0000}"/>
    <cellStyle name="Normal 2 4 3 2" xfId="2455" xr:uid="{00000000-0005-0000-0000-0000C10B0000}"/>
    <cellStyle name="Normal 2 4 3 2 2" xfId="2456" xr:uid="{00000000-0005-0000-0000-0000C20B0000}"/>
    <cellStyle name="Normal 2 4 3 3" xfId="2457" xr:uid="{00000000-0005-0000-0000-0000C30B0000}"/>
    <cellStyle name="Normal 2 4 4" xfId="2458" xr:uid="{00000000-0005-0000-0000-0000C40B0000}"/>
    <cellStyle name="Normal 2 4 4 2" xfId="4710" xr:uid="{00000000-0005-0000-0000-0000C50B0000}"/>
    <cellStyle name="Normal 2 5" xfId="2459" xr:uid="{00000000-0005-0000-0000-0000C60B0000}"/>
    <cellStyle name="Normal 2 5 2" xfId="2460" xr:uid="{00000000-0005-0000-0000-0000C70B0000}"/>
    <cellStyle name="Normal 2 5 2 2" xfId="2461" xr:uid="{00000000-0005-0000-0000-0000C80B0000}"/>
    <cellStyle name="Normal 2 5 2 2 2" xfId="2462" xr:uid="{00000000-0005-0000-0000-0000C90B0000}"/>
    <cellStyle name="Normal 2 5 2 2 2 2" xfId="2463" xr:uid="{00000000-0005-0000-0000-0000CA0B0000}"/>
    <cellStyle name="Normal 2 5 2 2 2 2 2" xfId="2464" xr:uid="{00000000-0005-0000-0000-0000CB0B0000}"/>
    <cellStyle name="Normal 2 5 2 2 2 3" xfId="2465" xr:uid="{00000000-0005-0000-0000-0000CC0B0000}"/>
    <cellStyle name="Normal 2 5 2 2 3" xfId="2466" xr:uid="{00000000-0005-0000-0000-0000CD0B0000}"/>
    <cellStyle name="Normal 2 5 2 2 3 2" xfId="4711" xr:uid="{00000000-0005-0000-0000-0000CE0B0000}"/>
    <cellStyle name="Normal 2 5 2 3" xfId="2467" xr:uid="{00000000-0005-0000-0000-0000CF0B0000}"/>
    <cellStyle name="Normal 2 5 2 3 2" xfId="2468" xr:uid="{00000000-0005-0000-0000-0000D00B0000}"/>
    <cellStyle name="Normal 2 5 2 4" xfId="2469" xr:uid="{00000000-0005-0000-0000-0000D10B0000}"/>
    <cellStyle name="Normal 2 5 3" xfId="2470" xr:uid="{00000000-0005-0000-0000-0000D20B0000}"/>
    <cellStyle name="Normal 2 5 3 2" xfId="2471" xr:uid="{00000000-0005-0000-0000-0000D30B0000}"/>
    <cellStyle name="Normal 2 5 3 2 2" xfId="2472" xr:uid="{00000000-0005-0000-0000-0000D40B0000}"/>
    <cellStyle name="Normal 2 5 3 2 2 2" xfId="2473" xr:uid="{00000000-0005-0000-0000-0000D50B0000}"/>
    <cellStyle name="Normal 2 5 3 2 3" xfId="2474" xr:uid="{00000000-0005-0000-0000-0000D60B0000}"/>
    <cellStyle name="Normal 2 5 3 3" xfId="2475" xr:uid="{00000000-0005-0000-0000-0000D70B0000}"/>
    <cellStyle name="Normal 2 5 3 3 2" xfId="4712" xr:uid="{00000000-0005-0000-0000-0000D80B0000}"/>
    <cellStyle name="Normal 2 5 4" xfId="2476" xr:uid="{00000000-0005-0000-0000-0000D90B0000}"/>
    <cellStyle name="Normal 2 5 4 2" xfId="2477" xr:uid="{00000000-0005-0000-0000-0000DA0B0000}"/>
    <cellStyle name="Normal 2 5 4 2 2" xfId="2478" xr:uid="{00000000-0005-0000-0000-0000DB0B0000}"/>
    <cellStyle name="Normal 2 5 5" xfId="4713" xr:uid="{00000000-0005-0000-0000-0000DC0B0000}"/>
    <cellStyle name="Normal 2 6" xfId="2479" xr:uid="{00000000-0005-0000-0000-0000DD0B0000}"/>
    <cellStyle name="Normal 2 6 2" xfId="2480" xr:uid="{00000000-0005-0000-0000-0000DE0B0000}"/>
    <cellStyle name="Normal 2 6 2 2" xfId="2481" xr:uid="{00000000-0005-0000-0000-0000DF0B0000}"/>
    <cellStyle name="Normal 2 6 2 2 2" xfId="2482" xr:uid="{00000000-0005-0000-0000-0000E00B0000}"/>
    <cellStyle name="Normal 2 6 2 2 2 2" xfId="2483" xr:uid="{00000000-0005-0000-0000-0000E10B0000}"/>
    <cellStyle name="Normal 2 6 2 2 2 2 2" xfId="2484" xr:uid="{00000000-0005-0000-0000-0000E20B0000}"/>
    <cellStyle name="Normal 2 6 2 2 2 3" xfId="2485" xr:uid="{00000000-0005-0000-0000-0000E30B0000}"/>
    <cellStyle name="Normal 2 6 2 2 3" xfId="2486" xr:uid="{00000000-0005-0000-0000-0000E40B0000}"/>
    <cellStyle name="Normal 2 6 2 2 3 2" xfId="4714" xr:uid="{00000000-0005-0000-0000-0000E50B0000}"/>
    <cellStyle name="Normal 2 6 2 3" xfId="2487" xr:uid="{00000000-0005-0000-0000-0000E60B0000}"/>
    <cellStyle name="Normal 2 6 2 3 2" xfId="2488" xr:uid="{00000000-0005-0000-0000-0000E70B0000}"/>
    <cellStyle name="Normal 2 6 2 4" xfId="2489" xr:uid="{00000000-0005-0000-0000-0000E80B0000}"/>
    <cellStyle name="Normal 2 6 3" xfId="2490" xr:uid="{00000000-0005-0000-0000-0000E90B0000}"/>
    <cellStyle name="Normal 2 6 3 2" xfId="2491" xr:uid="{00000000-0005-0000-0000-0000EA0B0000}"/>
    <cellStyle name="Normal 2 6 3 2 2" xfId="2492" xr:uid="{00000000-0005-0000-0000-0000EB0B0000}"/>
    <cellStyle name="Normal 2 6 3 3" xfId="2493" xr:uid="{00000000-0005-0000-0000-0000EC0B0000}"/>
    <cellStyle name="Normal 2 6 4" xfId="2494" xr:uid="{00000000-0005-0000-0000-0000ED0B0000}"/>
    <cellStyle name="Normal 2 6 4 2" xfId="4715" xr:uid="{00000000-0005-0000-0000-0000EE0B0000}"/>
    <cellStyle name="Normal 2 7" xfId="2495" xr:uid="{00000000-0005-0000-0000-0000EF0B0000}"/>
    <cellStyle name="Normal 2 7 2" xfId="2496" xr:uid="{00000000-0005-0000-0000-0000F00B0000}"/>
    <cellStyle name="Normal 2 7 2 2" xfId="2497" xr:uid="{00000000-0005-0000-0000-0000F10B0000}"/>
    <cellStyle name="Normal 2 7 2 2 2" xfId="2498" xr:uid="{00000000-0005-0000-0000-0000F20B0000}"/>
    <cellStyle name="Normal 2 7 2 3" xfId="2499" xr:uid="{00000000-0005-0000-0000-0000F30B0000}"/>
    <cellStyle name="Normal 2 7 3" xfId="2500" xr:uid="{00000000-0005-0000-0000-0000F40B0000}"/>
    <cellStyle name="Normal 2 7 3 2" xfId="2501" xr:uid="{00000000-0005-0000-0000-0000F50B0000}"/>
    <cellStyle name="Normal 2 7 3 2 2" xfId="2502" xr:uid="{00000000-0005-0000-0000-0000F60B0000}"/>
    <cellStyle name="Normal 2 7 3 3" xfId="2503" xr:uid="{00000000-0005-0000-0000-0000F70B0000}"/>
    <cellStyle name="Normal 2 7 4" xfId="2504" xr:uid="{00000000-0005-0000-0000-0000F80B0000}"/>
    <cellStyle name="Normal 2 7 4 2" xfId="4716" xr:uid="{00000000-0005-0000-0000-0000F90B0000}"/>
    <cellStyle name="Normal 2 8" xfId="2505" xr:uid="{00000000-0005-0000-0000-0000FA0B0000}"/>
    <cellStyle name="Normal 2 8 2" xfId="2506" xr:uid="{00000000-0005-0000-0000-0000FB0B0000}"/>
    <cellStyle name="Normal 2 8 2 2" xfId="2507" xr:uid="{00000000-0005-0000-0000-0000FC0B0000}"/>
    <cellStyle name="Normal 2 8 2 2 2" xfId="2508" xr:uid="{00000000-0005-0000-0000-0000FD0B0000}"/>
    <cellStyle name="Normal 2 8 2 2 2 2" xfId="2509" xr:uid="{00000000-0005-0000-0000-0000FE0B0000}"/>
    <cellStyle name="Normal 2 8 2 2 2 2 2" xfId="2510" xr:uid="{00000000-0005-0000-0000-0000FF0B0000}"/>
    <cellStyle name="Normal 2 8 2 2 2 3" xfId="2511" xr:uid="{00000000-0005-0000-0000-0000000C0000}"/>
    <cellStyle name="Normal 2 8 2 2 3" xfId="2512" xr:uid="{00000000-0005-0000-0000-0000010C0000}"/>
    <cellStyle name="Normal 2 8 2 2 3 2" xfId="4717" xr:uid="{00000000-0005-0000-0000-0000020C0000}"/>
    <cellStyle name="Normal 2 8 2 3" xfId="2513" xr:uid="{00000000-0005-0000-0000-0000030C0000}"/>
    <cellStyle name="Normal 2 8 2 3 2" xfId="2514" xr:uid="{00000000-0005-0000-0000-0000040C0000}"/>
    <cellStyle name="Normal 2 8 2 4" xfId="2515" xr:uid="{00000000-0005-0000-0000-0000050C0000}"/>
    <cellStyle name="Normal 2 8 3" xfId="2516" xr:uid="{00000000-0005-0000-0000-0000060C0000}"/>
    <cellStyle name="Normal 2 8 3 2" xfId="2517" xr:uid="{00000000-0005-0000-0000-0000070C0000}"/>
    <cellStyle name="Normal 2 8 3 2 2" xfId="2518" xr:uid="{00000000-0005-0000-0000-0000080C0000}"/>
    <cellStyle name="Normal 2 8 3 3" xfId="2519" xr:uid="{00000000-0005-0000-0000-0000090C0000}"/>
    <cellStyle name="Normal 2 8 4" xfId="2520" xr:uid="{00000000-0005-0000-0000-00000A0C0000}"/>
    <cellStyle name="Normal 2 8 4 2" xfId="4718" xr:uid="{00000000-0005-0000-0000-00000B0C0000}"/>
    <cellStyle name="Normal 2 9" xfId="2521" xr:uid="{00000000-0005-0000-0000-00000C0C0000}"/>
    <cellStyle name="Normal 2 9 2" xfId="2522" xr:uid="{00000000-0005-0000-0000-00000D0C0000}"/>
    <cellStyle name="Normal 2 9 2 2" xfId="2523" xr:uid="{00000000-0005-0000-0000-00000E0C0000}"/>
    <cellStyle name="Normal 2 9 2 2 2" xfId="2524" xr:uid="{00000000-0005-0000-0000-00000F0C0000}"/>
    <cellStyle name="Normal 2 9 2 3" xfId="2525" xr:uid="{00000000-0005-0000-0000-0000100C0000}"/>
    <cellStyle name="Normal 2 9 3" xfId="2526" xr:uid="{00000000-0005-0000-0000-0000110C0000}"/>
    <cellStyle name="Normal 2 9 3 2" xfId="4719" xr:uid="{00000000-0005-0000-0000-0000120C0000}"/>
    <cellStyle name="Normal 20 2" xfId="2527" xr:uid="{00000000-0005-0000-0000-0000130C0000}"/>
    <cellStyle name="Normal 20 2 2" xfId="2528" xr:uid="{00000000-0005-0000-0000-0000140C0000}"/>
    <cellStyle name="Normal 20 2 2 2" xfId="2529" xr:uid="{00000000-0005-0000-0000-0000150C0000}"/>
    <cellStyle name="Normal 20 2 2 2 2" xfId="2530" xr:uid="{00000000-0005-0000-0000-0000160C0000}"/>
    <cellStyle name="Normal 20 2 2 3" xfId="2531" xr:uid="{00000000-0005-0000-0000-0000170C0000}"/>
    <cellStyle name="Normal 20 2 3" xfId="2532" xr:uid="{00000000-0005-0000-0000-0000180C0000}"/>
    <cellStyle name="Normal 20 2 3 2" xfId="4720" xr:uid="{00000000-0005-0000-0000-0000190C0000}"/>
    <cellStyle name="Normal 21" xfId="2533" xr:uid="{00000000-0005-0000-0000-00001A0C0000}"/>
    <cellStyle name="Normal 21 2" xfId="2534" xr:uid="{00000000-0005-0000-0000-00001B0C0000}"/>
    <cellStyle name="Normal 21 2 2" xfId="2535" xr:uid="{00000000-0005-0000-0000-00001C0C0000}"/>
    <cellStyle name="Normal 21 2 2 2" xfId="2536" xr:uid="{00000000-0005-0000-0000-00001D0C0000}"/>
    <cellStyle name="Normal 21 2 3" xfId="2537" xr:uid="{00000000-0005-0000-0000-00001E0C0000}"/>
    <cellStyle name="Normal 21 3" xfId="2538" xr:uid="{00000000-0005-0000-0000-00001F0C0000}"/>
    <cellStyle name="Normal 21 3 2" xfId="2539" xr:uid="{00000000-0005-0000-0000-0000200C0000}"/>
    <cellStyle name="Normal 21 3 2 2" xfId="2540" xr:uid="{00000000-0005-0000-0000-0000210C0000}"/>
    <cellStyle name="Normal 21 3 3" xfId="2541" xr:uid="{00000000-0005-0000-0000-0000220C0000}"/>
    <cellStyle name="Normal 21 4" xfId="2542" xr:uid="{00000000-0005-0000-0000-0000230C0000}"/>
    <cellStyle name="Normal 21 4 2" xfId="4721" xr:uid="{00000000-0005-0000-0000-0000240C0000}"/>
    <cellStyle name="Normal 22" xfId="2543" xr:uid="{00000000-0005-0000-0000-0000250C0000}"/>
    <cellStyle name="Normal 22 2" xfId="2544" xr:uid="{00000000-0005-0000-0000-0000260C0000}"/>
    <cellStyle name="Normal 22 2 2" xfId="2545" xr:uid="{00000000-0005-0000-0000-0000270C0000}"/>
    <cellStyle name="Normal 22 2 2 2" xfId="4040" xr:uid="{00000000-0005-0000-0000-0000280C0000}"/>
    <cellStyle name="Normal 22 2 3" xfId="4722" xr:uid="{00000000-0005-0000-0000-0000290C0000}"/>
    <cellStyle name="Normal 22 2 4" xfId="4723" xr:uid="{00000000-0005-0000-0000-00002A0C0000}"/>
    <cellStyle name="Normal 22 3" xfId="2546" xr:uid="{00000000-0005-0000-0000-00002B0C0000}"/>
    <cellStyle name="Normal 22 4" xfId="4724" xr:uid="{00000000-0005-0000-0000-00002C0C0000}"/>
    <cellStyle name="Normal 22 5" xfId="4725" xr:uid="{00000000-0005-0000-0000-00002D0C0000}"/>
    <cellStyle name="Normal 22 6" xfId="4726" xr:uid="{00000000-0005-0000-0000-00002E0C0000}"/>
    <cellStyle name="Normal 22 7" xfId="4039" xr:uid="{00000000-0005-0000-0000-00002F0C0000}"/>
    <cellStyle name="Normal 23" xfId="2547" xr:uid="{00000000-0005-0000-0000-0000300C0000}"/>
    <cellStyle name="Normal 23 2" xfId="2548" xr:uid="{00000000-0005-0000-0000-0000310C0000}"/>
    <cellStyle name="Normal 23 2 2" xfId="2549" xr:uid="{00000000-0005-0000-0000-0000320C0000}"/>
    <cellStyle name="Normal 23 2 2 2" xfId="4042" xr:uid="{00000000-0005-0000-0000-0000330C0000}"/>
    <cellStyle name="Normal 23 2 3" xfId="4727" xr:uid="{00000000-0005-0000-0000-0000340C0000}"/>
    <cellStyle name="Normal 23 2 4" xfId="4728" xr:uid="{00000000-0005-0000-0000-0000350C0000}"/>
    <cellStyle name="Normal 23 3" xfId="2550" xr:uid="{00000000-0005-0000-0000-0000360C0000}"/>
    <cellStyle name="Normal 23 4" xfId="4729" xr:uid="{00000000-0005-0000-0000-0000370C0000}"/>
    <cellStyle name="Normal 23 5" xfId="4730" xr:uid="{00000000-0005-0000-0000-0000380C0000}"/>
    <cellStyle name="Normal 23 6" xfId="4731" xr:uid="{00000000-0005-0000-0000-0000390C0000}"/>
    <cellStyle name="Normal 23 7" xfId="4041" xr:uid="{00000000-0005-0000-0000-00003A0C0000}"/>
    <cellStyle name="Normal 24" xfId="2551" xr:uid="{00000000-0005-0000-0000-00003B0C0000}"/>
    <cellStyle name="Normal 24 2" xfId="2552" xr:uid="{00000000-0005-0000-0000-00003C0C0000}"/>
    <cellStyle name="Normal 24 2 2" xfId="2553" xr:uid="{00000000-0005-0000-0000-00003D0C0000}"/>
    <cellStyle name="Normal 24 2 2 2" xfId="4044" xr:uid="{00000000-0005-0000-0000-00003E0C0000}"/>
    <cellStyle name="Normal 24 2 3" xfId="4732" xr:uid="{00000000-0005-0000-0000-00003F0C0000}"/>
    <cellStyle name="Normal 24 2 4" xfId="4733" xr:uid="{00000000-0005-0000-0000-0000400C0000}"/>
    <cellStyle name="Normal 24 3" xfId="2554" xr:uid="{00000000-0005-0000-0000-0000410C0000}"/>
    <cellStyle name="Normal 24 4" xfId="4734" xr:uid="{00000000-0005-0000-0000-0000420C0000}"/>
    <cellStyle name="Normal 24 5" xfId="4735" xr:uid="{00000000-0005-0000-0000-0000430C0000}"/>
    <cellStyle name="Normal 24 6" xfId="4736" xr:uid="{00000000-0005-0000-0000-0000440C0000}"/>
    <cellStyle name="Normal 24 7" xfId="4043" xr:uid="{00000000-0005-0000-0000-0000450C0000}"/>
    <cellStyle name="Normal 25" xfId="2555" xr:uid="{00000000-0005-0000-0000-0000460C0000}"/>
    <cellStyle name="Normal 25 2" xfId="2556" xr:uid="{00000000-0005-0000-0000-0000470C0000}"/>
    <cellStyle name="Normal 25 2 2" xfId="2557" xr:uid="{00000000-0005-0000-0000-0000480C0000}"/>
    <cellStyle name="Normal 25 2 2 2" xfId="4046" xr:uid="{00000000-0005-0000-0000-0000490C0000}"/>
    <cellStyle name="Normal 25 2 3" xfId="4737" xr:uid="{00000000-0005-0000-0000-00004A0C0000}"/>
    <cellStyle name="Normal 25 2 4" xfId="4738" xr:uid="{00000000-0005-0000-0000-00004B0C0000}"/>
    <cellStyle name="Normal 25 3" xfId="2558" xr:uid="{00000000-0005-0000-0000-00004C0C0000}"/>
    <cellStyle name="Normal 25 4" xfId="4739" xr:uid="{00000000-0005-0000-0000-00004D0C0000}"/>
    <cellStyle name="Normal 25 5" xfId="4740" xr:uid="{00000000-0005-0000-0000-00004E0C0000}"/>
    <cellStyle name="Normal 25 6" xfId="4741" xr:uid="{00000000-0005-0000-0000-00004F0C0000}"/>
    <cellStyle name="Normal 25 7" xfId="4045" xr:uid="{00000000-0005-0000-0000-0000500C0000}"/>
    <cellStyle name="Normal 26" xfId="2559" xr:uid="{00000000-0005-0000-0000-0000510C0000}"/>
    <cellStyle name="Normal 26 2" xfId="2560" xr:uid="{00000000-0005-0000-0000-0000520C0000}"/>
    <cellStyle name="Normal 26 2 2" xfId="2561" xr:uid="{00000000-0005-0000-0000-0000530C0000}"/>
    <cellStyle name="Normal 26 2 2 2" xfId="4048" xr:uid="{00000000-0005-0000-0000-0000540C0000}"/>
    <cellStyle name="Normal 26 2 3" xfId="4742" xr:uid="{00000000-0005-0000-0000-0000550C0000}"/>
    <cellStyle name="Normal 26 2 4" xfId="4743" xr:uid="{00000000-0005-0000-0000-0000560C0000}"/>
    <cellStyle name="Normal 26 3" xfId="2562" xr:uid="{00000000-0005-0000-0000-0000570C0000}"/>
    <cellStyle name="Normal 26 4" xfId="4744" xr:uid="{00000000-0005-0000-0000-0000580C0000}"/>
    <cellStyle name="Normal 26 5" xfId="4745" xr:uid="{00000000-0005-0000-0000-0000590C0000}"/>
    <cellStyle name="Normal 26 6" xfId="4746" xr:uid="{00000000-0005-0000-0000-00005A0C0000}"/>
    <cellStyle name="Normal 26 7" xfId="4047" xr:uid="{00000000-0005-0000-0000-00005B0C0000}"/>
    <cellStyle name="Normal 27" xfId="2563" xr:uid="{00000000-0005-0000-0000-00005C0C0000}"/>
    <cellStyle name="Normal 27 2" xfId="2564" xr:uid="{00000000-0005-0000-0000-00005D0C0000}"/>
    <cellStyle name="Normal 27 2 2" xfId="2565" xr:uid="{00000000-0005-0000-0000-00005E0C0000}"/>
    <cellStyle name="Normal 27 2 2 2" xfId="4050" xr:uid="{00000000-0005-0000-0000-00005F0C0000}"/>
    <cellStyle name="Normal 27 2 3" xfId="4747" xr:uid="{00000000-0005-0000-0000-0000600C0000}"/>
    <cellStyle name="Normal 27 2 4" xfId="4748" xr:uid="{00000000-0005-0000-0000-0000610C0000}"/>
    <cellStyle name="Normal 27 3" xfId="2566" xr:uid="{00000000-0005-0000-0000-0000620C0000}"/>
    <cellStyle name="Normal 27 4" xfId="4749" xr:uid="{00000000-0005-0000-0000-0000630C0000}"/>
    <cellStyle name="Normal 27 5" xfId="4750" xr:uid="{00000000-0005-0000-0000-0000640C0000}"/>
    <cellStyle name="Normal 27 6" xfId="4751" xr:uid="{00000000-0005-0000-0000-0000650C0000}"/>
    <cellStyle name="Normal 27 7" xfId="4049" xr:uid="{00000000-0005-0000-0000-0000660C0000}"/>
    <cellStyle name="Normal 28" xfId="2567" xr:uid="{00000000-0005-0000-0000-0000670C0000}"/>
    <cellStyle name="Normal 28 2" xfId="2568" xr:uid="{00000000-0005-0000-0000-0000680C0000}"/>
    <cellStyle name="Normal 28 2 2" xfId="2569" xr:uid="{00000000-0005-0000-0000-0000690C0000}"/>
    <cellStyle name="Normal 28 2 2 2" xfId="4052" xr:uid="{00000000-0005-0000-0000-00006A0C0000}"/>
    <cellStyle name="Normal 28 2 3" xfId="4752" xr:uid="{00000000-0005-0000-0000-00006B0C0000}"/>
    <cellStyle name="Normal 28 2 4" xfId="4753" xr:uid="{00000000-0005-0000-0000-00006C0C0000}"/>
    <cellStyle name="Normal 28 3" xfId="2570" xr:uid="{00000000-0005-0000-0000-00006D0C0000}"/>
    <cellStyle name="Normal 28 4" xfId="4754" xr:uid="{00000000-0005-0000-0000-00006E0C0000}"/>
    <cellStyle name="Normal 28 5" xfId="4755" xr:uid="{00000000-0005-0000-0000-00006F0C0000}"/>
    <cellStyle name="Normal 28 6" xfId="4756" xr:uid="{00000000-0005-0000-0000-0000700C0000}"/>
    <cellStyle name="Normal 28 7" xfId="4051" xr:uid="{00000000-0005-0000-0000-0000710C0000}"/>
    <cellStyle name="Normal 29" xfId="2571" xr:uid="{00000000-0005-0000-0000-0000720C0000}"/>
    <cellStyle name="Normal 29 2" xfId="2572" xr:uid="{00000000-0005-0000-0000-0000730C0000}"/>
    <cellStyle name="Normal 29 2 2" xfId="2573" xr:uid="{00000000-0005-0000-0000-0000740C0000}"/>
    <cellStyle name="Normal 29 2 2 2" xfId="4054" xr:uid="{00000000-0005-0000-0000-0000750C0000}"/>
    <cellStyle name="Normal 29 2 3" xfId="4757" xr:uid="{00000000-0005-0000-0000-0000760C0000}"/>
    <cellStyle name="Normal 29 2 4" xfId="4758" xr:uid="{00000000-0005-0000-0000-0000770C0000}"/>
    <cellStyle name="Normal 29 3" xfId="2574" xr:uid="{00000000-0005-0000-0000-0000780C0000}"/>
    <cellStyle name="Normal 29 4" xfId="4759" xr:uid="{00000000-0005-0000-0000-0000790C0000}"/>
    <cellStyle name="Normal 29 5" xfId="4760" xr:uid="{00000000-0005-0000-0000-00007A0C0000}"/>
    <cellStyle name="Normal 29 6" xfId="4761" xr:uid="{00000000-0005-0000-0000-00007B0C0000}"/>
    <cellStyle name="Normal 29 7" xfId="4053" xr:uid="{00000000-0005-0000-0000-00007C0C0000}"/>
    <cellStyle name="Normal 3" xfId="3" xr:uid="{00000000-0005-0000-0000-00007D0C0000}"/>
    <cellStyle name="Normal 3 10" xfId="2575" xr:uid="{00000000-0005-0000-0000-00007E0C0000}"/>
    <cellStyle name="Normal 3 10 2" xfId="2576" xr:uid="{00000000-0005-0000-0000-00007F0C0000}"/>
    <cellStyle name="Normal 3 10 2 2" xfId="2577" xr:uid="{00000000-0005-0000-0000-0000800C0000}"/>
    <cellStyle name="Normal 3 11" xfId="4762" xr:uid="{00000000-0005-0000-0000-0000810C0000}"/>
    <cellStyle name="Normal 3 2" xfId="2578" xr:uid="{00000000-0005-0000-0000-0000820C0000}"/>
    <cellStyle name="Normal 3 2 2" xfId="2579" xr:uid="{00000000-0005-0000-0000-0000830C0000}"/>
    <cellStyle name="Normal 3 2 2 2" xfId="2580" xr:uid="{00000000-0005-0000-0000-0000840C0000}"/>
    <cellStyle name="Normal 3 2 2 2 2" xfId="2581" xr:uid="{00000000-0005-0000-0000-0000850C0000}"/>
    <cellStyle name="Normal 3 2 2 2 2 2" xfId="2582" xr:uid="{00000000-0005-0000-0000-0000860C0000}"/>
    <cellStyle name="Normal 3 2 2 3" xfId="4763" xr:uid="{00000000-0005-0000-0000-0000870C0000}"/>
    <cellStyle name="Normal 3 2 3" xfId="2583" xr:uid="{00000000-0005-0000-0000-0000880C0000}"/>
    <cellStyle name="Normal 3 2 3 2" xfId="2584" xr:uid="{00000000-0005-0000-0000-0000890C0000}"/>
    <cellStyle name="Normal 3 2 3 2 2" xfId="2585" xr:uid="{00000000-0005-0000-0000-00008A0C0000}"/>
    <cellStyle name="Normal 3 2 3 2 2 2" xfId="2586" xr:uid="{00000000-0005-0000-0000-00008B0C0000}"/>
    <cellStyle name="Normal 3 2 3 3" xfId="4764" xr:uid="{00000000-0005-0000-0000-00008C0C0000}"/>
    <cellStyle name="Normal 3 2 4" xfId="2587" xr:uid="{00000000-0005-0000-0000-00008D0C0000}"/>
    <cellStyle name="Normal 3 2 4 2" xfId="2588" xr:uid="{00000000-0005-0000-0000-00008E0C0000}"/>
    <cellStyle name="Normal 3 2 4 2 2" xfId="2589" xr:uid="{00000000-0005-0000-0000-00008F0C0000}"/>
    <cellStyle name="Normal 3 2 4 2 2 2" xfId="2590" xr:uid="{00000000-0005-0000-0000-0000900C0000}"/>
    <cellStyle name="Normal 3 2 4 3" xfId="4765" xr:uid="{00000000-0005-0000-0000-0000910C0000}"/>
    <cellStyle name="Normal 3 3" xfId="2591" xr:uid="{00000000-0005-0000-0000-0000920C0000}"/>
    <cellStyle name="Normal 3 4" xfId="2592" xr:uid="{00000000-0005-0000-0000-0000930C0000}"/>
    <cellStyle name="Normal 3 5" xfId="2593" xr:uid="{00000000-0005-0000-0000-0000940C0000}"/>
    <cellStyle name="Normal 3 6" xfId="2594" xr:uid="{00000000-0005-0000-0000-0000950C0000}"/>
    <cellStyle name="Normal 3 7" xfId="2595" xr:uid="{00000000-0005-0000-0000-0000960C0000}"/>
    <cellStyle name="Normal 3 8" xfId="2596" xr:uid="{00000000-0005-0000-0000-0000970C0000}"/>
    <cellStyle name="Normal 3 9" xfId="2597" xr:uid="{00000000-0005-0000-0000-0000980C0000}"/>
    <cellStyle name="Normal 3 9 2" xfId="2598" xr:uid="{00000000-0005-0000-0000-0000990C0000}"/>
    <cellStyle name="Normal 3 9 2 2" xfId="2599" xr:uid="{00000000-0005-0000-0000-00009A0C0000}"/>
    <cellStyle name="Normal 3 9 2 2 2" xfId="4056" xr:uid="{00000000-0005-0000-0000-00009B0C0000}"/>
    <cellStyle name="Normal 3 9 2 3" xfId="4766" xr:uid="{00000000-0005-0000-0000-00009C0C0000}"/>
    <cellStyle name="Normal 3 9 2 4" xfId="4767" xr:uid="{00000000-0005-0000-0000-00009D0C0000}"/>
    <cellStyle name="Normal 3 9 3" xfId="2600" xr:uid="{00000000-0005-0000-0000-00009E0C0000}"/>
    <cellStyle name="Normal 3 9 4" xfId="4768" xr:uid="{00000000-0005-0000-0000-00009F0C0000}"/>
    <cellStyle name="Normal 3 9 5" xfId="4769" xr:uid="{00000000-0005-0000-0000-0000A00C0000}"/>
    <cellStyle name="Normal 3 9 6" xfId="4770" xr:uid="{00000000-0005-0000-0000-0000A10C0000}"/>
    <cellStyle name="Normal 3 9 7" xfId="4055" xr:uid="{00000000-0005-0000-0000-0000A20C0000}"/>
    <cellStyle name="Normal 30" xfId="2601" xr:uid="{00000000-0005-0000-0000-0000A30C0000}"/>
    <cellStyle name="Normal 30 2" xfId="2602" xr:uid="{00000000-0005-0000-0000-0000A40C0000}"/>
    <cellStyle name="Normal 30 2 2" xfId="2603" xr:uid="{00000000-0005-0000-0000-0000A50C0000}"/>
    <cellStyle name="Normal 30 2 2 2" xfId="4058" xr:uid="{00000000-0005-0000-0000-0000A60C0000}"/>
    <cellStyle name="Normal 30 2 3" xfId="4771" xr:uid="{00000000-0005-0000-0000-0000A70C0000}"/>
    <cellStyle name="Normal 30 2 4" xfId="4772" xr:uid="{00000000-0005-0000-0000-0000A80C0000}"/>
    <cellStyle name="Normal 30 3" xfId="2604" xr:uid="{00000000-0005-0000-0000-0000A90C0000}"/>
    <cellStyle name="Normal 30 4" xfId="4773" xr:uid="{00000000-0005-0000-0000-0000AA0C0000}"/>
    <cellStyle name="Normal 30 5" xfId="4774" xr:uid="{00000000-0005-0000-0000-0000AB0C0000}"/>
    <cellStyle name="Normal 30 6" xfId="4775" xr:uid="{00000000-0005-0000-0000-0000AC0C0000}"/>
    <cellStyle name="Normal 30 7" xfId="4057" xr:uid="{00000000-0005-0000-0000-0000AD0C0000}"/>
    <cellStyle name="Normal 31" xfId="2605" xr:uid="{00000000-0005-0000-0000-0000AE0C0000}"/>
    <cellStyle name="Normal 31 2" xfId="2606" xr:uid="{00000000-0005-0000-0000-0000AF0C0000}"/>
    <cellStyle name="Normal 31 2 2" xfId="2607" xr:uid="{00000000-0005-0000-0000-0000B00C0000}"/>
    <cellStyle name="Normal 31 2 2 2" xfId="4060" xr:uid="{00000000-0005-0000-0000-0000B10C0000}"/>
    <cellStyle name="Normal 31 2 3" xfId="4776" xr:uid="{00000000-0005-0000-0000-0000B20C0000}"/>
    <cellStyle name="Normal 31 2 4" xfId="4777" xr:uid="{00000000-0005-0000-0000-0000B30C0000}"/>
    <cellStyle name="Normal 31 3" xfId="2608" xr:uid="{00000000-0005-0000-0000-0000B40C0000}"/>
    <cellStyle name="Normal 31 4" xfId="4778" xr:uid="{00000000-0005-0000-0000-0000B50C0000}"/>
    <cellStyle name="Normal 31 5" xfId="4779" xr:uid="{00000000-0005-0000-0000-0000B60C0000}"/>
    <cellStyle name="Normal 31 6" xfId="4780" xr:uid="{00000000-0005-0000-0000-0000B70C0000}"/>
    <cellStyle name="Normal 31 7" xfId="4059" xr:uid="{00000000-0005-0000-0000-0000B80C0000}"/>
    <cellStyle name="Normal 32" xfId="2609" xr:uid="{00000000-0005-0000-0000-0000B90C0000}"/>
    <cellStyle name="Normal 32 2" xfId="2610" xr:uid="{00000000-0005-0000-0000-0000BA0C0000}"/>
    <cellStyle name="Normal 32 2 2" xfId="2611" xr:uid="{00000000-0005-0000-0000-0000BB0C0000}"/>
    <cellStyle name="Normal 32 2 2 2" xfId="4062" xr:uid="{00000000-0005-0000-0000-0000BC0C0000}"/>
    <cellStyle name="Normal 32 2 3" xfId="4781" xr:uid="{00000000-0005-0000-0000-0000BD0C0000}"/>
    <cellStyle name="Normal 32 2 4" xfId="4782" xr:uid="{00000000-0005-0000-0000-0000BE0C0000}"/>
    <cellStyle name="Normal 32 3" xfId="2612" xr:uid="{00000000-0005-0000-0000-0000BF0C0000}"/>
    <cellStyle name="Normal 32 4" xfId="4783" xr:uid="{00000000-0005-0000-0000-0000C00C0000}"/>
    <cellStyle name="Normal 32 5" xfId="4784" xr:uid="{00000000-0005-0000-0000-0000C10C0000}"/>
    <cellStyle name="Normal 32 6" xfId="4785" xr:uid="{00000000-0005-0000-0000-0000C20C0000}"/>
    <cellStyle name="Normal 32 7" xfId="4061" xr:uid="{00000000-0005-0000-0000-0000C30C0000}"/>
    <cellStyle name="Normal 33" xfId="2613" xr:uid="{00000000-0005-0000-0000-0000C40C0000}"/>
    <cellStyle name="Normal 33 2" xfId="2614" xr:uid="{00000000-0005-0000-0000-0000C50C0000}"/>
    <cellStyle name="Normal 33 2 2" xfId="2615" xr:uid="{00000000-0005-0000-0000-0000C60C0000}"/>
    <cellStyle name="Normal 33 2 2 2" xfId="4064" xr:uid="{00000000-0005-0000-0000-0000C70C0000}"/>
    <cellStyle name="Normal 33 2 3" xfId="4786" xr:uid="{00000000-0005-0000-0000-0000C80C0000}"/>
    <cellStyle name="Normal 33 2 4" xfId="4787" xr:uid="{00000000-0005-0000-0000-0000C90C0000}"/>
    <cellStyle name="Normal 33 3" xfId="2616" xr:uid="{00000000-0005-0000-0000-0000CA0C0000}"/>
    <cellStyle name="Normal 33 4" xfId="4788" xr:uid="{00000000-0005-0000-0000-0000CB0C0000}"/>
    <cellStyle name="Normal 33 5" xfId="4789" xr:uid="{00000000-0005-0000-0000-0000CC0C0000}"/>
    <cellStyle name="Normal 33 6" xfId="4790" xr:uid="{00000000-0005-0000-0000-0000CD0C0000}"/>
    <cellStyle name="Normal 33 7" xfId="4063" xr:uid="{00000000-0005-0000-0000-0000CE0C0000}"/>
    <cellStyle name="Normal 34" xfId="2617" xr:uid="{00000000-0005-0000-0000-0000CF0C0000}"/>
    <cellStyle name="Normal 34 2" xfId="2618" xr:uid="{00000000-0005-0000-0000-0000D00C0000}"/>
    <cellStyle name="Normal 34 2 2" xfId="2619" xr:uid="{00000000-0005-0000-0000-0000D10C0000}"/>
    <cellStyle name="Normal 34 2 2 2" xfId="4066" xr:uid="{00000000-0005-0000-0000-0000D20C0000}"/>
    <cellStyle name="Normal 34 2 3" xfId="4791" xr:uid="{00000000-0005-0000-0000-0000D30C0000}"/>
    <cellStyle name="Normal 34 2 4" xfId="4792" xr:uid="{00000000-0005-0000-0000-0000D40C0000}"/>
    <cellStyle name="Normal 34 3" xfId="2620" xr:uid="{00000000-0005-0000-0000-0000D50C0000}"/>
    <cellStyle name="Normal 34 4" xfId="4793" xr:uid="{00000000-0005-0000-0000-0000D60C0000}"/>
    <cellStyle name="Normal 34 5" xfId="4794" xr:uid="{00000000-0005-0000-0000-0000D70C0000}"/>
    <cellStyle name="Normal 34 6" xfId="4795" xr:uid="{00000000-0005-0000-0000-0000D80C0000}"/>
    <cellStyle name="Normal 34 7" xfId="4065" xr:uid="{00000000-0005-0000-0000-0000D90C0000}"/>
    <cellStyle name="Normal 35" xfId="2621" xr:uid="{00000000-0005-0000-0000-0000DA0C0000}"/>
    <cellStyle name="Normal 35 2" xfId="2622" xr:uid="{00000000-0005-0000-0000-0000DB0C0000}"/>
    <cellStyle name="Normal 35 2 2" xfId="2623" xr:uid="{00000000-0005-0000-0000-0000DC0C0000}"/>
    <cellStyle name="Normal 35 2 2 2" xfId="4068" xr:uid="{00000000-0005-0000-0000-0000DD0C0000}"/>
    <cellStyle name="Normal 35 2 3" xfId="4796" xr:uid="{00000000-0005-0000-0000-0000DE0C0000}"/>
    <cellStyle name="Normal 35 2 4" xfId="4797" xr:uid="{00000000-0005-0000-0000-0000DF0C0000}"/>
    <cellStyle name="Normal 35 3" xfId="2624" xr:uid="{00000000-0005-0000-0000-0000E00C0000}"/>
    <cellStyle name="Normal 35 4" xfId="4798" xr:uid="{00000000-0005-0000-0000-0000E10C0000}"/>
    <cellStyle name="Normal 35 5" xfId="4799" xr:uid="{00000000-0005-0000-0000-0000E20C0000}"/>
    <cellStyle name="Normal 35 6" xfId="4800" xr:uid="{00000000-0005-0000-0000-0000E30C0000}"/>
    <cellStyle name="Normal 35 7" xfId="4067" xr:uid="{00000000-0005-0000-0000-0000E40C0000}"/>
    <cellStyle name="Normal 36" xfId="2625" xr:uid="{00000000-0005-0000-0000-0000E50C0000}"/>
    <cellStyle name="Normal 36 2" xfId="2626" xr:uid="{00000000-0005-0000-0000-0000E60C0000}"/>
    <cellStyle name="Normal 36 2 2" xfId="2627" xr:uid="{00000000-0005-0000-0000-0000E70C0000}"/>
    <cellStyle name="Normal 36 2 2 2" xfId="4070" xr:uid="{00000000-0005-0000-0000-0000E80C0000}"/>
    <cellStyle name="Normal 36 2 3" xfId="4801" xr:uid="{00000000-0005-0000-0000-0000E90C0000}"/>
    <cellStyle name="Normal 36 2 4" xfId="4802" xr:uid="{00000000-0005-0000-0000-0000EA0C0000}"/>
    <cellStyle name="Normal 36 3" xfId="2628" xr:uid="{00000000-0005-0000-0000-0000EB0C0000}"/>
    <cellStyle name="Normal 36 4" xfId="4803" xr:uid="{00000000-0005-0000-0000-0000EC0C0000}"/>
    <cellStyle name="Normal 36 5" xfId="4804" xr:uid="{00000000-0005-0000-0000-0000ED0C0000}"/>
    <cellStyle name="Normal 36 6" xfId="4805" xr:uid="{00000000-0005-0000-0000-0000EE0C0000}"/>
    <cellStyle name="Normal 36 7" xfId="4069" xr:uid="{00000000-0005-0000-0000-0000EF0C0000}"/>
    <cellStyle name="Normal 37" xfId="2629" xr:uid="{00000000-0005-0000-0000-0000F00C0000}"/>
    <cellStyle name="Normal 37 2" xfId="2630" xr:uid="{00000000-0005-0000-0000-0000F10C0000}"/>
    <cellStyle name="Normal 37 2 2" xfId="2631" xr:uid="{00000000-0005-0000-0000-0000F20C0000}"/>
    <cellStyle name="Normal 37 2 2 2" xfId="4072" xr:uid="{00000000-0005-0000-0000-0000F30C0000}"/>
    <cellStyle name="Normal 37 2 3" xfId="4806" xr:uid="{00000000-0005-0000-0000-0000F40C0000}"/>
    <cellStyle name="Normal 37 2 4" xfId="4807" xr:uid="{00000000-0005-0000-0000-0000F50C0000}"/>
    <cellStyle name="Normal 37 3" xfId="2632" xr:uid="{00000000-0005-0000-0000-0000F60C0000}"/>
    <cellStyle name="Normal 37 4" xfId="4808" xr:uid="{00000000-0005-0000-0000-0000F70C0000}"/>
    <cellStyle name="Normal 37 5" xfId="4809" xr:uid="{00000000-0005-0000-0000-0000F80C0000}"/>
    <cellStyle name="Normal 37 6" xfId="4810" xr:uid="{00000000-0005-0000-0000-0000F90C0000}"/>
    <cellStyle name="Normal 37 7" xfId="4071" xr:uid="{00000000-0005-0000-0000-0000FA0C0000}"/>
    <cellStyle name="Normal 38" xfId="2633" xr:uid="{00000000-0005-0000-0000-0000FB0C0000}"/>
    <cellStyle name="Normal 38 2" xfId="2634" xr:uid="{00000000-0005-0000-0000-0000FC0C0000}"/>
    <cellStyle name="Normal 38 2 2" xfId="2635" xr:uid="{00000000-0005-0000-0000-0000FD0C0000}"/>
    <cellStyle name="Normal 38 2 2 2" xfId="4074" xr:uid="{00000000-0005-0000-0000-0000FE0C0000}"/>
    <cellStyle name="Normal 38 2 3" xfId="4811" xr:uid="{00000000-0005-0000-0000-0000FF0C0000}"/>
    <cellStyle name="Normal 38 2 4" xfId="4812" xr:uid="{00000000-0005-0000-0000-0000000D0000}"/>
    <cellStyle name="Normal 38 3" xfId="2636" xr:uid="{00000000-0005-0000-0000-0000010D0000}"/>
    <cellStyle name="Normal 38 4" xfId="4813" xr:uid="{00000000-0005-0000-0000-0000020D0000}"/>
    <cellStyle name="Normal 38 5" xfId="4814" xr:uid="{00000000-0005-0000-0000-0000030D0000}"/>
    <cellStyle name="Normal 38 6" xfId="4815" xr:uid="{00000000-0005-0000-0000-0000040D0000}"/>
    <cellStyle name="Normal 38 7" xfId="4073" xr:uid="{00000000-0005-0000-0000-0000050D0000}"/>
    <cellStyle name="Normal 4" xfId="4" xr:uid="{00000000-0005-0000-0000-0000060D0000}"/>
    <cellStyle name="Normal 4 2" xfId="2637" xr:uid="{00000000-0005-0000-0000-0000070D0000}"/>
    <cellStyle name="Normal 4 2 2" xfId="2638" xr:uid="{00000000-0005-0000-0000-0000080D0000}"/>
    <cellStyle name="Normal 4 2 2 2" xfId="2639" xr:uid="{00000000-0005-0000-0000-0000090D0000}"/>
    <cellStyle name="Normal 4 2 2 2 2" xfId="2640" xr:uid="{00000000-0005-0000-0000-00000A0D0000}"/>
    <cellStyle name="Normal 4 2 3" xfId="4816" xr:uid="{00000000-0005-0000-0000-00000B0D0000}"/>
    <cellStyle name="Normal 4 3" xfId="2641" xr:uid="{00000000-0005-0000-0000-00000C0D0000}"/>
    <cellStyle name="Normal 4 3 2" xfId="2642" xr:uid="{00000000-0005-0000-0000-00000D0D0000}"/>
    <cellStyle name="Normal 4 3 2 2" xfId="2643" xr:uid="{00000000-0005-0000-0000-00000E0D0000}"/>
    <cellStyle name="Normal 4 3 2 2 2" xfId="2644" xr:uid="{00000000-0005-0000-0000-00000F0D0000}"/>
    <cellStyle name="Normal 4 3 2 2 2 2" xfId="4076" xr:uid="{00000000-0005-0000-0000-0000100D0000}"/>
    <cellStyle name="Normal 4 3 2 2 3" xfId="4817" xr:uid="{00000000-0005-0000-0000-0000110D0000}"/>
    <cellStyle name="Normal 4 3 2 2 4" xfId="4818" xr:uid="{00000000-0005-0000-0000-0000120D0000}"/>
    <cellStyle name="Normal 4 3 2 3" xfId="2645" xr:uid="{00000000-0005-0000-0000-0000130D0000}"/>
    <cellStyle name="Normal 4 3 2 4" xfId="4819" xr:uid="{00000000-0005-0000-0000-0000140D0000}"/>
    <cellStyle name="Normal 4 3 2 5" xfId="4820" xr:uid="{00000000-0005-0000-0000-0000150D0000}"/>
    <cellStyle name="Normal 4 3 2 6" xfId="4821" xr:uid="{00000000-0005-0000-0000-0000160D0000}"/>
    <cellStyle name="Normal 4 3 2 7" xfId="4075" xr:uid="{00000000-0005-0000-0000-0000170D0000}"/>
    <cellStyle name="Normal 4 3 3" xfId="2646" xr:uid="{00000000-0005-0000-0000-0000180D0000}"/>
    <cellStyle name="Normal 4 3 3 2" xfId="2647" xr:uid="{00000000-0005-0000-0000-0000190D0000}"/>
    <cellStyle name="Normal 4 3 3 2 2" xfId="2648" xr:uid="{00000000-0005-0000-0000-00001A0D0000}"/>
    <cellStyle name="Normal 4 3 4" xfId="4822" xr:uid="{00000000-0005-0000-0000-00001B0D0000}"/>
    <cellStyle name="Normal 4 4" xfId="2649" xr:uid="{00000000-0005-0000-0000-00001C0D0000}"/>
    <cellStyle name="Normal 4 4 2" xfId="2650" xr:uid="{00000000-0005-0000-0000-00001D0D0000}"/>
    <cellStyle name="Normal 4 4 2 2" xfId="2651" xr:uid="{00000000-0005-0000-0000-00001E0D0000}"/>
    <cellStyle name="Normal 4 4 3" xfId="2652" xr:uid="{00000000-0005-0000-0000-00001F0D0000}"/>
    <cellStyle name="Normal 4 5" xfId="2653" xr:uid="{00000000-0005-0000-0000-0000200D0000}"/>
    <cellStyle name="Normal 4 5 2" xfId="2654" xr:uid="{00000000-0005-0000-0000-0000210D0000}"/>
    <cellStyle name="Normal 4 5 2 2" xfId="2655" xr:uid="{00000000-0005-0000-0000-0000220D0000}"/>
    <cellStyle name="Normal 4 5 2 2 2" xfId="2656" xr:uid="{00000000-0005-0000-0000-0000230D0000}"/>
    <cellStyle name="Normal 4 5 3" xfId="4823" xr:uid="{00000000-0005-0000-0000-0000240D0000}"/>
    <cellStyle name="Normal 4 6" xfId="2657" xr:uid="{00000000-0005-0000-0000-0000250D0000}"/>
    <cellStyle name="Normal 4 6 2" xfId="2658" xr:uid="{00000000-0005-0000-0000-0000260D0000}"/>
    <cellStyle name="Normal 4 6 2 2" xfId="2659" xr:uid="{00000000-0005-0000-0000-0000270D0000}"/>
    <cellStyle name="Normal 4 7" xfId="4824" xr:uid="{00000000-0005-0000-0000-0000280D0000}"/>
    <cellStyle name="Normal 5" xfId="2660" xr:uid="{00000000-0005-0000-0000-0000290D0000}"/>
    <cellStyle name="Normal 5 2" xfId="2661" xr:uid="{00000000-0005-0000-0000-00002A0D0000}"/>
    <cellStyle name="Normal 5 2 2" xfId="2662" xr:uid="{00000000-0005-0000-0000-00002B0D0000}"/>
    <cellStyle name="Normal 5 2 2 2" xfId="2663" xr:uid="{00000000-0005-0000-0000-00002C0D0000}"/>
    <cellStyle name="Normal 5 2 2 2 2" xfId="2664" xr:uid="{00000000-0005-0000-0000-00002D0D0000}"/>
    <cellStyle name="Normal 5 2 2 2 2 2" xfId="4078" xr:uid="{00000000-0005-0000-0000-00002E0D0000}"/>
    <cellStyle name="Normal 5 2 2 2 3" xfId="4825" xr:uid="{00000000-0005-0000-0000-00002F0D0000}"/>
    <cellStyle name="Normal 5 2 2 2 4" xfId="4826" xr:uid="{00000000-0005-0000-0000-0000300D0000}"/>
    <cellStyle name="Normal 5 2 2 3" xfId="2665" xr:uid="{00000000-0005-0000-0000-0000310D0000}"/>
    <cellStyle name="Normal 5 2 2 4" xfId="4827" xr:uid="{00000000-0005-0000-0000-0000320D0000}"/>
    <cellStyle name="Normal 5 2 2 5" xfId="4828" xr:uid="{00000000-0005-0000-0000-0000330D0000}"/>
    <cellStyle name="Normal 5 2 2 6" xfId="4829" xr:uid="{00000000-0005-0000-0000-0000340D0000}"/>
    <cellStyle name="Normal 5 2 2 7" xfId="4077" xr:uid="{00000000-0005-0000-0000-0000350D0000}"/>
    <cellStyle name="Normal 5 2 3" xfId="2666" xr:uid="{00000000-0005-0000-0000-0000360D0000}"/>
    <cellStyle name="Normal 5 2 3 2" xfId="2667" xr:uid="{00000000-0005-0000-0000-0000370D0000}"/>
    <cellStyle name="Normal 5 2 4" xfId="2668" xr:uid="{00000000-0005-0000-0000-0000380D0000}"/>
    <cellStyle name="Normal 5 3" xfId="2669" xr:uid="{00000000-0005-0000-0000-0000390D0000}"/>
    <cellStyle name="Normal 5 3 2" xfId="2670" xr:uid="{00000000-0005-0000-0000-00003A0D0000}"/>
    <cellStyle name="Normal 5 3 2 2" xfId="2671" xr:uid="{00000000-0005-0000-0000-00003B0D0000}"/>
    <cellStyle name="Normal 5 3 2 2 2" xfId="2672" xr:uid="{00000000-0005-0000-0000-00003C0D0000}"/>
    <cellStyle name="Normal 5 3 3" xfId="4830" xr:uid="{00000000-0005-0000-0000-00003D0D0000}"/>
    <cellStyle name="Normal 5 4" xfId="2673" xr:uid="{00000000-0005-0000-0000-00003E0D0000}"/>
    <cellStyle name="Normal 5 4 2" xfId="2674" xr:uid="{00000000-0005-0000-0000-00003F0D0000}"/>
    <cellStyle name="Normal 5 4 2 2" xfId="2675" xr:uid="{00000000-0005-0000-0000-0000400D0000}"/>
    <cellStyle name="Normal 5 4 2 2 2" xfId="2676" xr:uid="{00000000-0005-0000-0000-0000410D0000}"/>
    <cellStyle name="Normal 5 4 2 3" xfId="2677" xr:uid="{00000000-0005-0000-0000-0000420D0000}"/>
    <cellStyle name="Normal 5 4 3" xfId="2678" xr:uid="{00000000-0005-0000-0000-0000430D0000}"/>
    <cellStyle name="Normal 5 4 3 2" xfId="4831" xr:uid="{00000000-0005-0000-0000-0000440D0000}"/>
    <cellStyle name="Normal 5 5" xfId="2679" xr:uid="{00000000-0005-0000-0000-0000450D0000}"/>
    <cellStyle name="Normal 5 5 2" xfId="2680" xr:uid="{00000000-0005-0000-0000-0000460D0000}"/>
    <cellStyle name="Normal 5 5 2 2" xfId="2681" xr:uid="{00000000-0005-0000-0000-0000470D0000}"/>
    <cellStyle name="Normal 5 5 2 2 2" xfId="4080" xr:uid="{00000000-0005-0000-0000-0000480D0000}"/>
    <cellStyle name="Normal 5 5 2 3" xfId="4832" xr:uid="{00000000-0005-0000-0000-0000490D0000}"/>
    <cellStyle name="Normal 5 5 2 4" xfId="4833" xr:uid="{00000000-0005-0000-0000-00004A0D0000}"/>
    <cellStyle name="Normal 5 5 3" xfId="2682" xr:uid="{00000000-0005-0000-0000-00004B0D0000}"/>
    <cellStyle name="Normal 5 5 4" xfId="4834" xr:uid="{00000000-0005-0000-0000-00004C0D0000}"/>
    <cellStyle name="Normal 5 5 5" xfId="4835" xr:uid="{00000000-0005-0000-0000-00004D0D0000}"/>
    <cellStyle name="Normal 5 5 6" xfId="4836" xr:uid="{00000000-0005-0000-0000-00004E0D0000}"/>
    <cellStyle name="Normal 5 5 7" xfId="4079" xr:uid="{00000000-0005-0000-0000-00004F0D0000}"/>
    <cellStyle name="Normal 5 6" xfId="2683" xr:uid="{00000000-0005-0000-0000-0000500D0000}"/>
    <cellStyle name="Normal 5 6 2" xfId="2684" xr:uid="{00000000-0005-0000-0000-0000510D0000}"/>
    <cellStyle name="Normal 5 6 2 2" xfId="2685" xr:uid="{00000000-0005-0000-0000-0000520D0000}"/>
    <cellStyle name="Normal 5 7" xfId="4837" xr:uid="{00000000-0005-0000-0000-0000530D0000}"/>
    <cellStyle name="Normal 6" xfId="2686" xr:uid="{00000000-0005-0000-0000-0000540D0000}"/>
    <cellStyle name="Normal 6 2" xfId="2687" xr:uid="{00000000-0005-0000-0000-0000550D0000}"/>
    <cellStyle name="Normal 6 2 2" xfId="2688" xr:uid="{00000000-0005-0000-0000-0000560D0000}"/>
    <cellStyle name="Normal 6 2 2 2" xfId="2689" xr:uid="{00000000-0005-0000-0000-0000570D0000}"/>
    <cellStyle name="Normal 6 2 3" xfId="2690" xr:uid="{00000000-0005-0000-0000-0000580D0000}"/>
    <cellStyle name="Normal 6 3" xfId="2691" xr:uid="{00000000-0005-0000-0000-0000590D0000}"/>
    <cellStyle name="Normal 6 3 2" xfId="2692" xr:uid="{00000000-0005-0000-0000-00005A0D0000}"/>
    <cellStyle name="Normal 6 3 2 2" xfId="2693" xr:uid="{00000000-0005-0000-0000-00005B0D0000}"/>
    <cellStyle name="Normal 6 3 2 2 2" xfId="2694" xr:uid="{00000000-0005-0000-0000-00005C0D0000}"/>
    <cellStyle name="Normal 6 3 3" xfId="4838" xr:uid="{00000000-0005-0000-0000-00005D0D0000}"/>
    <cellStyle name="Normal 6 4" xfId="2695" xr:uid="{00000000-0005-0000-0000-00005E0D0000}"/>
    <cellStyle name="Normal 6 4 2" xfId="2696" xr:uid="{00000000-0005-0000-0000-00005F0D0000}"/>
    <cellStyle name="Normal 6 4 2 2" xfId="2697" xr:uid="{00000000-0005-0000-0000-0000600D0000}"/>
    <cellStyle name="Normal 6 5" xfId="4839" xr:uid="{00000000-0005-0000-0000-0000610D0000}"/>
    <cellStyle name="Normal 7" xfId="2698" xr:uid="{00000000-0005-0000-0000-0000620D0000}"/>
    <cellStyle name="Normal 7 2" xfId="2699" xr:uid="{00000000-0005-0000-0000-0000630D0000}"/>
    <cellStyle name="Normal 7 2 2" xfId="2700" xr:uid="{00000000-0005-0000-0000-0000640D0000}"/>
    <cellStyle name="Normal 7 2 2 2" xfId="2701" xr:uid="{00000000-0005-0000-0000-0000650D0000}"/>
    <cellStyle name="Normal 7 2 2 2 2" xfId="2702" xr:uid="{00000000-0005-0000-0000-0000660D0000}"/>
    <cellStyle name="Normal 7 2 3" xfId="4840" xr:uid="{00000000-0005-0000-0000-0000670D0000}"/>
    <cellStyle name="Normal 7 3" xfId="2703" xr:uid="{00000000-0005-0000-0000-0000680D0000}"/>
    <cellStyle name="Normal 7 3 2" xfId="2704" xr:uid="{00000000-0005-0000-0000-0000690D0000}"/>
    <cellStyle name="Normal 7 3 2 2" xfId="2705" xr:uid="{00000000-0005-0000-0000-00006A0D0000}"/>
    <cellStyle name="Normal 7 3 2 2 2" xfId="2706" xr:uid="{00000000-0005-0000-0000-00006B0D0000}"/>
    <cellStyle name="Normal 7 3 3" xfId="4841" xr:uid="{00000000-0005-0000-0000-00006C0D0000}"/>
    <cellStyle name="Normal 7 4" xfId="2707" xr:uid="{00000000-0005-0000-0000-00006D0D0000}"/>
    <cellStyle name="Normal 7 4 2" xfId="2708" xr:uid="{00000000-0005-0000-0000-00006E0D0000}"/>
    <cellStyle name="Normal 7 4 2 2" xfId="2709" xr:uid="{00000000-0005-0000-0000-00006F0D0000}"/>
    <cellStyle name="Normal 7 4 2 2 2" xfId="2710" xr:uid="{00000000-0005-0000-0000-0000700D0000}"/>
    <cellStyle name="Normal 7 4 3" xfId="4842" xr:uid="{00000000-0005-0000-0000-0000710D0000}"/>
    <cellStyle name="Normal 7 5" xfId="2711" xr:uid="{00000000-0005-0000-0000-0000720D0000}"/>
    <cellStyle name="Normal 7 5 2" xfId="2712" xr:uid="{00000000-0005-0000-0000-0000730D0000}"/>
    <cellStyle name="Normal 7 5 2 2" xfId="2713" xr:uid="{00000000-0005-0000-0000-0000740D0000}"/>
    <cellStyle name="Normal 7 5 3" xfId="2714" xr:uid="{00000000-0005-0000-0000-0000750D0000}"/>
    <cellStyle name="Normal 7 6" xfId="2715" xr:uid="{00000000-0005-0000-0000-0000760D0000}"/>
    <cellStyle name="Normal 7 6 2" xfId="2716" xr:uid="{00000000-0005-0000-0000-0000770D0000}"/>
    <cellStyle name="Normal 7 6 2 2" xfId="2717" xr:uid="{00000000-0005-0000-0000-0000780D0000}"/>
    <cellStyle name="Normal 7 7" xfId="4843" xr:uid="{00000000-0005-0000-0000-0000790D0000}"/>
    <cellStyle name="Normal 8" xfId="2718" xr:uid="{00000000-0005-0000-0000-00007A0D0000}"/>
    <cellStyle name="Normal 8 2" xfId="2719" xr:uid="{00000000-0005-0000-0000-00007B0D0000}"/>
    <cellStyle name="Normal 8 2 2" xfId="2720" xr:uid="{00000000-0005-0000-0000-00007C0D0000}"/>
    <cellStyle name="Normal 8 2 2 2" xfId="2721" xr:uid="{00000000-0005-0000-0000-00007D0D0000}"/>
    <cellStyle name="Normal 8 2 2 2 2" xfId="2722" xr:uid="{00000000-0005-0000-0000-00007E0D0000}"/>
    <cellStyle name="Normal 8 2 2 2 2 2" xfId="4082" xr:uid="{00000000-0005-0000-0000-00007F0D0000}"/>
    <cellStyle name="Normal 8 2 2 2 3" xfId="4844" xr:uid="{00000000-0005-0000-0000-0000800D0000}"/>
    <cellStyle name="Normal 8 2 2 2 4" xfId="4845" xr:uid="{00000000-0005-0000-0000-0000810D0000}"/>
    <cellStyle name="Normal 8 2 2 3" xfId="2723" xr:uid="{00000000-0005-0000-0000-0000820D0000}"/>
    <cellStyle name="Normal 8 2 2 4" xfId="4846" xr:uid="{00000000-0005-0000-0000-0000830D0000}"/>
    <cellStyle name="Normal 8 2 2 5" xfId="4847" xr:uid="{00000000-0005-0000-0000-0000840D0000}"/>
    <cellStyle name="Normal 8 2 2 6" xfId="4848" xr:uid="{00000000-0005-0000-0000-0000850D0000}"/>
    <cellStyle name="Normal 8 2 2 7" xfId="4081" xr:uid="{00000000-0005-0000-0000-0000860D0000}"/>
    <cellStyle name="Normal 8 2 3" xfId="2724" xr:uid="{00000000-0005-0000-0000-0000870D0000}"/>
    <cellStyle name="Normal 8 2 3 2" xfId="2725" xr:uid="{00000000-0005-0000-0000-0000880D0000}"/>
    <cellStyle name="Normal 8 2 3 2 2" xfId="2726" xr:uid="{00000000-0005-0000-0000-0000890D0000}"/>
    <cellStyle name="Normal 8 2 4" xfId="4849" xr:uid="{00000000-0005-0000-0000-00008A0D0000}"/>
    <cellStyle name="Normal 8 3" xfId="2727" xr:uid="{00000000-0005-0000-0000-00008B0D0000}"/>
    <cellStyle name="Normal 8 3 2" xfId="2728" xr:uid="{00000000-0005-0000-0000-00008C0D0000}"/>
    <cellStyle name="Normal 8 3 2 2" xfId="2729" xr:uid="{00000000-0005-0000-0000-00008D0D0000}"/>
    <cellStyle name="Normal 8 3 2 2 2" xfId="2730" xr:uid="{00000000-0005-0000-0000-00008E0D0000}"/>
    <cellStyle name="Normal 8 3 3" xfId="4850" xr:uid="{00000000-0005-0000-0000-00008F0D0000}"/>
    <cellStyle name="Normal 8 4" xfId="2731" xr:uid="{00000000-0005-0000-0000-0000900D0000}"/>
    <cellStyle name="Normal 8 4 2" xfId="2732" xr:uid="{00000000-0005-0000-0000-0000910D0000}"/>
    <cellStyle name="Normal 8 4 2 2" xfId="2733" xr:uid="{00000000-0005-0000-0000-0000920D0000}"/>
    <cellStyle name="Normal 8 4 2 2 2" xfId="2734" xr:uid="{00000000-0005-0000-0000-0000930D0000}"/>
    <cellStyle name="Normal 8 4 3" xfId="4851" xr:uid="{00000000-0005-0000-0000-0000940D0000}"/>
    <cellStyle name="Normal 8 5" xfId="2735" xr:uid="{00000000-0005-0000-0000-0000950D0000}"/>
    <cellStyle name="Normal 8 5 2" xfId="2736" xr:uid="{00000000-0005-0000-0000-0000960D0000}"/>
    <cellStyle name="Normal 8 5 2 2" xfId="2737" xr:uid="{00000000-0005-0000-0000-0000970D0000}"/>
    <cellStyle name="Normal 8 5 2 2 2" xfId="4084" xr:uid="{00000000-0005-0000-0000-0000980D0000}"/>
    <cellStyle name="Normal 8 5 2 3" xfId="4852" xr:uid="{00000000-0005-0000-0000-0000990D0000}"/>
    <cellStyle name="Normal 8 5 2 4" xfId="4853" xr:uid="{00000000-0005-0000-0000-00009A0D0000}"/>
    <cellStyle name="Normal 8 5 3" xfId="2738" xr:uid="{00000000-0005-0000-0000-00009B0D0000}"/>
    <cellStyle name="Normal 8 5 4" xfId="4854" xr:uid="{00000000-0005-0000-0000-00009C0D0000}"/>
    <cellStyle name="Normal 8 5 5" xfId="4855" xr:uid="{00000000-0005-0000-0000-00009D0D0000}"/>
    <cellStyle name="Normal 8 5 6" xfId="4856" xr:uid="{00000000-0005-0000-0000-00009E0D0000}"/>
    <cellStyle name="Normal 8 5 7" xfId="4083" xr:uid="{00000000-0005-0000-0000-00009F0D0000}"/>
    <cellStyle name="Normal 8 6" xfId="2739" xr:uid="{00000000-0005-0000-0000-0000A00D0000}"/>
    <cellStyle name="Normal 8 6 2" xfId="2740" xr:uid="{00000000-0005-0000-0000-0000A10D0000}"/>
    <cellStyle name="Normal 8 6 2 2" xfId="2741" xr:uid="{00000000-0005-0000-0000-0000A20D0000}"/>
    <cellStyle name="Normal 8 7" xfId="4857" xr:uid="{00000000-0005-0000-0000-0000A30D0000}"/>
    <cellStyle name="Normal 9" xfId="2742" xr:uid="{00000000-0005-0000-0000-0000A40D0000}"/>
    <cellStyle name="Normal 9 2" xfId="2743" xr:uid="{00000000-0005-0000-0000-0000A50D0000}"/>
    <cellStyle name="Normal 9 2 2" xfId="2744" xr:uid="{00000000-0005-0000-0000-0000A60D0000}"/>
    <cellStyle name="Normal 9 2 2 2" xfId="2745" xr:uid="{00000000-0005-0000-0000-0000A70D0000}"/>
    <cellStyle name="Normal 9 2 3" xfId="2746" xr:uid="{00000000-0005-0000-0000-0000A80D0000}"/>
    <cellStyle name="Normal 9 3" xfId="2747" xr:uid="{00000000-0005-0000-0000-0000A90D0000}"/>
    <cellStyle name="Normal 9 3 2" xfId="2748" xr:uid="{00000000-0005-0000-0000-0000AA0D0000}"/>
    <cellStyle name="Normal 9 3 2 2" xfId="2749" xr:uid="{00000000-0005-0000-0000-0000AB0D0000}"/>
    <cellStyle name="Normal 9 4" xfId="4858" xr:uid="{00000000-0005-0000-0000-0000AC0D0000}"/>
    <cellStyle name="Normale_CCTV Price List Jan-Jun 2005" xfId="2750" xr:uid="{00000000-0005-0000-0000-0000AD0D0000}"/>
    <cellStyle name="Note 2" xfId="2751" xr:uid="{00000000-0005-0000-0000-0000AE0D0000}"/>
    <cellStyle name="Note 2 2" xfId="2752" xr:uid="{00000000-0005-0000-0000-0000AF0D0000}"/>
    <cellStyle name="Note 2 2 2" xfId="2753" xr:uid="{00000000-0005-0000-0000-0000B00D0000}"/>
    <cellStyle name="Note 2 2 2 2" xfId="2754" xr:uid="{00000000-0005-0000-0000-0000B10D0000}"/>
    <cellStyle name="Note 2 2 2 2 2" xfId="2755" xr:uid="{00000000-0005-0000-0000-0000B20D0000}"/>
    <cellStyle name="Note 2 2 2 3" xfId="2756" xr:uid="{00000000-0005-0000-0000-0000B30D0000}"/>
    <cellStyle name="Note 2 2 2 3 2" xfId="2757" xr:uid="{00000000-0005-0000-0000-0000B40D0000}"/>
    <cellStyle name="Note 2 2 3" xfId="2758" xr:uid="{00000000-0005-0000-0000-0000B50D0000}"/>
    <cellStyle name="Note 2 2 3 2" xfId="2759" xr:uid="{00000000-0005-0000-0000-0000B60D0000}"/>
    <cellStyle name="Note 2 2 4" xfId="2760" xr:uid="{00000000-0005-0000-0000-0000B70D0000}"/>
    <cellStyle name="Note 2 2 4 2" xfId="2761" xr:uid="{00000000-0005-0000-0000-0000B80D0000}"/>
    <cellStyle name="Note 2 2 4 2 2" xfId="4088" xr:uid="{00000000-0005-0000-0000-0000B90D0000}"/>
    <cellStyle name="Note 2 2 4 3" xfId="4087" xr:uid="{00000000-0005-0000-0000-0000BA0D0000}"/>
    <cellStyle name="Note 2 2 5" xfId="2762" xr:uid="{00000000-0005-0000-0000-0000BB0D0000}"/>
    <cellStyle name="Note 2 2 5 2" xfId="4089" xr:uid="{00000000-0005-0000-0000-0000BC0D0000}"/>
    <cellStyle name="Note 2 2 6" xfId="4086" xr:uid="{00000000-0005-0000-0000-0000BD0D0000}"/>
    <cellStyle name="Note 2 3" xfId="2763" xr:uid="{00000000-0005-0000-0000-0000BE0D0000}"/>
    <cellStyle name="Note 2 3 2" xfId="2764" xr:uid="{00000000-0005-0000-0000-0000BF0D0000}"/>
    <cellStyle name="Note 2 3 2 2" xfId="2765" xr:uid="{00000000-0005-0000-0000-0000C00D0000}"/>
    <cellStyle name="Note 2 3 2 2 2" xfId="2766" xr:uid="{00000000-0005-0000-0000-0000C10D0000}"/>
    <cellStyle name="Note 2 3 2 3" xfId="2767" xr:uid="{00000000-0005-0000-0000-0000C20D0000}"/>
    <cellStyle name="Note 2 3 2 3 2" xfId="2768" xr:uid="{00000000-0005-0000-0000-0000C30D0000}"/>
    <cellStyle name="Note 2 3 3" xfId="2769" xr:uid="{00000000-0005-0000-0000-0000C40D0000}"/>
    <cellStyle name="Note 2 3 3 2" xfId="2770" xr:uid="{00000000-0005-0000-0000-0000C50D0000}"/>
    <cellStyle name="Note 2 3 4" xfId="2771" xr:uid="{00000000-0005-0000-0000-0000C60D0000}"/>
    <cellStyle name="Note 2 3 4 2" xfId="2772" xr:uid="{00000000-0005-0000-0000-0000C70D0000}"/>
    <cellStyle name="Note 2 3 4 2 2" xfId="2773" xr:uid="{00000000-0005-0000-0000-0000C80D0000}"/>
    <cellStyle name="Note 2 3 4 3" xfId="2774" xr:uid="{00000000-0005-0000-0000-0000C90D0000}"/>
    <cellStyle name="Note 2 3 5" xfId="2775" xr:uid="{00000000-0005-0000-0000-0000CA0D0000}"/>
    <cellStyle name="Note 2 3 5 2" xfId="2776" xr:uid="{00000000-0005-0000-0000-0000CB0D0000}"/>
    <cellStyle name="Note 2 3 5 2 2" xfId="2777" xr:uid="{00000000-0005-0000-0000-0000CC0D0000}"/>
    <cellStyle name="Note 2 3 5 2 2 2" xfId="4093" xr:uid="{00000000-0005-0000-0000-0000CD0D0000}"/>
    <cellStyle name="Note 2 3 5 2 3" xfId="4092" xr:uid="{00000000-0005-0000-0000-0000CE0D0000}"/>
    <cellStyle name="Note 2 3 5 3" xfId="4091" xr:uid="{00000000-0005-0000-0000-0000CF0D0000}"/>
    <cellStyle name="Note 2 3 6" xfId="4859" xr:uid="{00000000-0005-0000-0000-0000D00D0000}"/>
    <cellStyle name="Note 2 3 7" xfId="4090" xr:uid="{00000000-0005-0000-0000-0000D10D0000}"/>
    <cellStyle name="Note 2 4" xfId="2778" xr:uid="{00000000-0005-0000-0000-0000D20D0000}"/>
    <cellStyle name="Note 2 4 2" xfId="2779" xr:uid="{00000000-0005-0000-0000-0000D30D0000}"/>
    <cellStyle name="Note 2 4 2 2" xfId="2780" xr:uid="{00000000-0005-0000-0000-0000D40D0000}"/>
    <cellStyle name="Note 2 4 2 2 2" xfId="2781" xr:uid="{00000000-0005-0000-0000-0000D50D0000}"/>
    <cellStyle name="Note 2 4 2 2 2 2" xfId="4097" xr:uid="{00000000-0005-0000-0000-0000D60D0000}"/>
    <cellStyle name="Note 2 4 2 2 3" xfId="4096" xr:uid="{00000000-0005-0000-0000-0000D70D0000}"/>
    <cellStyle name="Note 2 4 2 3" xfId="4095" xr:uid="{00000000-0005-0000-0000-0000D80D0000}"/>
    <cellStyle name="Note 2 4 3" xfId="4860" xr:uid="{00000000-0005-0000-0000-0000D90D0000}"/>
    <cellStyle name="Note 2 4 4" xfId="4094" xr:uid="{00000000-0005-0000-0000-0000DA0D0000}"/>
    <cellStyle name="Note 2 5" xfId="2782" xr:uid="{00000000-0005-0000-0000-0000DB0D0000}"/>
    <cellStyle name="Note 2 5 2" xfId="2783" xr:uid="{00000000-0005-0000-0000-0000DC0D0000}"/>
    <cellStyle name="Note 2 5 2 2" xfId="2784" xr:uid="{00000000-0005-0000-0000-0000DD0D0000}"/>
    <cellStyle name="Note 2 5 2 2 2" xfId="4100" xr:uid="{00000000-0005-0000-0000-0000DE0D0000}"/>
    <cellStyle name="Note 2 5 2 3" xfId="4099" xr:uid="{00000000-0005-0000-0000-0000DF0D0000}"/>
    <cellStyle name="Note 2 5 3" xfId="4098" xr:uid="{00000000-0005-0000-0000-0000E00D0000}"/>
    <cellStyle name="Note 2 6" xfId="2785" xr:uid="{00000000-0005-0000-0000-0000E10D0000}"/>
    <cellStyle name="Note 2 6 2" xfId="4101" xr:uid="{00000000-0005-0000-0000-0000E20D0000}"/>
    <cellStyle name="Note 2 7" xfId="4085" xr:uid="{00000000-0005-0000-0000-0000E30D0000}"/>
    <cellStyle name="Note 3" xfId="2786" xr:uid="{00000000-0005-0000-0000-0000E40D0000}"/>
    <cellStyle name="Note 3 2" xfId="2787" xr:uid="{00000000-0005-0000-0000-0000E50D0000}"/>
    <cellStyle name="Note 3 2 2" xfId="2788" xr:uid="{00000000-0005-0000-0000-0000E60D0000}"/>
    <cellStyle name="Note 3 2 2 2" xfId="2789" xr:uid="{00000000-0005-0000-0000-0000E70D0000}"/>
    <cellStyle name="Note 3 2 2 2 2" xfId="2790" xr:uid="{00000000-0005-0000-0000-0000E80D0000}"/>
    <cellStyle name="Note 3 2 2 3" xfId="2791" xr:uid="{00000000-0005-0000-0000-0000E90D0000}"/>
    <cellStyle name="Note 3 2 2 3 2" xfId="2792" xr:uid="{00000000-0005-0000-0000-0000EA0D0000}"/>
    <cellStyle name="Note 3 2 3" xfId="2793" xr:uid="{00000000-0005-0000-0000-0000EB0D0000}"/>
    <cellStyle name="Note 3 2 3 2" xfId="2794" xr:uid="{00000000-0005-0000-0000-0000EC0D0000}"/>
    <cellStyle name="Note 3 2 4" xfId="2795" xr:uid="{00000000-0005-0000-0000-0000ED0D0000}"/>
    <cellStyle name="Note 3 3" xfId="2796" xr:uid="{00000000-0005-0000-0000-0000EE0D0000}"/>
    <cellStyle name="Note 3 3 2" xfId="2797" xr:uid="{00000000-0005-0000-0000-0000EF0D0000}"/>
    <cellStyle name="Note 3 3 2 2" xfId="2798" xr:uid="{00000000-0005-0000-0000-0000F00D0000}"/>
    <cellStyle name="Note 3 3 3" xfId="2799" xr:uid="{00000000-0005-0000-0000-0000F10D0000}"/>
    <cellStyle name="Note 3 3 3 2" xfId="2800" xr:uid="{00000000-0005-0000-0000-0000F20D0000}"/>
    <cellStyle name="Note 3 4" xfId="2801" xr:uid="{00000000-0005-0000-0000-0000F30D0000}"/>
    <cellStyle name="Note 3 4 2" xfId="2802" xr:uid="{00000000-0005-0000-0000-0000F40D0000}"/>
    <cellStyle name="Note 3 5" xfId="2803" xr:uid="{00000000-0005-0000-0000-0000F50D0000}"/>
    <cellStyle name="Note 4" xfId="2804" xr:uid="{00000000-0005-0000-0000-0000F60D0000}"/>
    <cellStyle name="Note 4 2" xfId="2805" xr:uid="{00000000-0005-0000-0000-0000F70D0000}"/>
    <cellStyle name="Note 4 2 2" xfId="2806" xr:uid="{00000000-0005-0000-0000-0000F80D0000}"/>
    <cellStyle name="Note 4 2 2 2" xfId="2807" xr:uid="{00000000-0005-0000-0000-0000F90D0000}"/>
    <cellStyle name="Note 4 2 2 2 2" xfId="2808" xr:uid="{00000000-0005-0000-0000-0000FA0D0000}"/>
    <cellStyle name="Note 4 2 2 3" xfId="2809" xr:uid="{00000000-0005-0000-0000-0000FB0D0000}"/>
    <cellStyle name="Note 4 2 2 3 2" xfId="2810" xr:uid="{00000000-0005-0000-0000-0000FC0D0000}"/>
    <cellStyle name="Note 4 2 3" xfId="2811" xr:uid="{00000000-0005-0000-0000-0000FD0D0000}"/>
    <cellStyle name="Note 4 2 3 2" xfId="2812" xr:uid="{00000000-0005-0000-0000-0000FE0D0000}"/>
    <cellStyle name="Note 4 2 4" xfId="2813" xr:uid="{00000000-0005-0000-0000-0000FF0D0000}"/>
    <cellStyle name="Note 4 3" xfId="2814" xr:uid="{00000000-0005-0000-0000-0000000E0000}"/>
    <cellStyle name="Note 4 3 2" xfId="2815" xr:uid="{00000000-0005-0000-0000-0000010E0000}"/>
    <cellStyle name="Note 4 3 2 2" xfId="2816" xr:uid="{00000000-0005-0000-0000-0000020E0000}"/>
    <cellStyle name="Note 4 3 3" xfId="2817" xr:uid="{00000000-0005-0000-0000-0000030E0000}"/>
    <cellStyle name="Note 4 3 3 2" xfId="2818" xr:uid="{00000000-0005-0000-0000-0000040E0000}"/>
    <cellStyle name="Note 4 4" xfId="2819" xr:uid="{00000000-0005-0000-0000-0000050E0000}"/>
    <cellStyle name="Note 4 4 2" xfId="2820" xr:uid="{00000000-0005-0000-0000-0000060E0000}"/>
    <cellStyle name="Note 4 5" xfId="2821" xr:uid="{00000000-0005-0000-0000-0000070E0000}"/>
    <cellStyle name="Note 5" xfId="2822" xr:uid="{00000000-0005-0000-0000-0000080E0000}"/>
    <cellStyle name="Note 5 2" xfId="2823" xr:uid="{00000000-0005-0000-0000-0000090E0000}"/>
    <cellStyle name="Note 5 2 2" xfId="2824" xr:uid="{00000000-0005-0000-0000-00000A0E0000}"/>
    <cellStyle name="Note 5 2 2 2" xfId="2825" xr:uid="{00000000-0005-0000-0000-00000B0E0000}"/>
    <cellStyle name="Note 5 2 2 2 2" xfId="2826" xr:uid="{00000000-0005-0000-0000-00000C0E0000}"/>
    <cellStyle name="Note 5 2 2 3" xfId="2827" xr:uid="{00000000-0005-0000-0000-00000D0E0000}"/>
    <cellStyle name="Note 5 2 2 3 2" xfId="2828" xr:uid="{00000000-0005-0000-0000-00000E0E0000}"/>
    <cellStyle name="Note 5 2 3" xfId="2829" xr:uid="{00000000-0005-0000-0000-00000F0E0000}"/>
    <cellStyle name="Note 5 2 3 2" xfId="2830" xr:uid="{00000000-0005-0000-0000-0000100E0000}"/>
    <cellStyle name="Note 5 2 4" xfId="2831" xr:uid="{00000000-0005-0000-0000-0000110E0000}"/>
    <cellStyle name="Note 5 3" xfId="2832" xr:uid="{00000000-0005-0000-0000-0000120E0000}"/>
    <cellStyle name="Note 5 3 2" xfId="2833" xr:uid="{00000000-0005-0000-0000-0000130E0000}"/>
    <cellStyle name="Note 5 3 2 2" xfId="2834" xr:uid="{00000000-0005-0000-0000-0000140E0000}"/>
    <cellStyle name="Note 5 3 3" xfId="2835" xr:uid="{00000000-0005-0000-0000-0000150E0000}"/>
    <cellStyle name="Note 5 3 3 2" xfId="2836" xr:uid="{00000000-0005-0000-0000-0000160E0000}"/>
    <cellStyle name="Note 5 4" xfId="2837" xr:uid="{00000000-0005-0000-0000-0000170E0000}"/>
    <cellStyle name="Note 5 4 2" xfId="2838" xr:uid="{00000000-0005-0000-0000-0000180E0000}"/>
    <cellStyle name="Note 5 5" xfId="2839" xr:uid="{00000000-0005-0000-0000-0000190E0000}"/>
    <cellStyle name="Note 6" xfId="2840" xr:uid="{00000000-0005-0000-0000-00001A0E0000}"/>
    <cellStyle name="Note 6 2" xfId="2841" xr:uid="{00000000-0005-0000-0000-00001B0E0000}"/>
    <cellStyle name="Note 6 2 2" xfId="2842" xr:uid="{00000000-0005-0000-0000-00001C0E0000}"/>
    <cellStyle name="Note 6 2 2 2" xfId="2843" xr:uid="{00000000-0005-0000-0000-00001D0E0000}"/>
    <cellStyle name="Note 6 2 2 2 2" xfId="2844" xr:uid="{00000000-0005-0000-0000-00001E0E0000}"/>
    <cellStyle name="Note 6 2 2 3" xfId="2845" xr:uid="{00000000-0005-0000-0000-00001F0E0000}"/>
    <cellStyle name="Note 6 2 2 3 2" xfId="2846" xr:uid="{00000000-0005-0000-0000-0000200E0000}"/>
    <cellStyle name="Note 6 2 3" xfId="2847" xr:uid="{00000000-0005-0000-0000-0000210E0000}"/>
    <cellStyle name="Note 6 2 3 2" xfId="2848" xr:uid="{00000000-0005-0000-0000-0000220E0000}"/>
    <cellStyle name="Note 6 2 4" xfId="2849" xr:uid="{00000000-0005-0000-0000-0000230E0000}"/>
    <cellStyle name="Note 6 3" xfId="2850" xr:uid="{00000000-0005-0000-0000-0000240E0000}"/>
    <cellStyle name="Note 6 3 2" xfId="2851" xr:uid="{00000000-0005-0000-0000-0000250E0000}"/>
    <cellStyle name="Note 6 3 2 2" xfId="2852" xr:uid="{00000000-0005-0000-0000-0000260E0000}"/>
    <cellStyle name="Note 6 3 3" xfId="2853" xr:uid="{00000000-0005-0000-0000-0000270E0000}"/>
    <cellStyle name="Note 6 3 3 2" xfId="2854" xr:uid="{00000000-0005-0000-0000-0000280E0000}"/>
    <cellStyle name="Note 6 4" xfId="2855" xr:uid="{00000000-0005-0000-0000-0000290E0000}"/>
    <cellStyle name="Note 6 4 2" xfId="2856" xr:uid="{00000000-0005-0000-0000-00002A0E0000}"/>
    <cellStyle name="Note 6 5" xfId="2857" xr:uid="{00000000-0005-0000-0000-00002B0E0000}"/>
    <cellStyle name="Note 7" xfId="2858" xr:uid="{00000000-0005-0000-0000-00002C0E0000}"/>
    <cellStyle name="Note 7 2" xfId="2859" xr:uid="{00000000-0005-0000-0000-00002D0E0000}"/>
    <cellStyle name="Note 7 2 2" xfId="2860" xr:uid="{00000000-0005-0000-0000-00002E0E0000}"/>
    <cellStyle name="Note 7 2 2 2" xfId="2861" xr:uid="{00000000-0005-0000-0000-00002F0E0000}"/>
    <cellStyle name="Note 7 2 2 2 2" xfId="2862" xr:uid="{00000000-0005-0000-0000-0000300E0000}"/>
    <cellStyle name="Note 7 2 2 3" xfId="2863" xr:uid="{00000000-0005-0000-0000-0000310E0000}"/>
    <cellStyle name="Note 7 2 2 3 2" xfId="2864" xr:uid="{00000000-0005-0000-0000-0000320E0000}"/>
    <cellStyle name="Note 7 2 3" xfId="2865" xr:uid="{00000000-0005-0000-0000-0000330E0000}"/>
    <cellStyle name="Note 7 2 3 2" xfId="2866" xr:uid="{00000000-0005-0000-0000-0000340E0000}"/>
    <cellStyle name="Note 7 2 4" xfId="2867" xr:uid="{00000000-0005-0000-0000-0000350E0000}"/>
    <cellStyle name="Note 7 3" xfId="2868" xr:uid="{00000000-0005-0000-0000-0000360E0000}"/>
    <cellStyle name="Note 7 3 2" xfId="2869" xr:uid="{00000000-0005-0000-0000-0000370E0000}"/>
    <cellStyle name="Note 7 3 2 2" xfId="2870" xr:uid="{00000000-0005-0000-0000-0000380E0000}"/>
    <cellStyle name="Note 7 3 3" xfId="2871" xr:uid="{00000000-0005-0000-0000-0000390E0000}"/>
    <cellStyle name="Note 7 3 3 2" xfId="2872" xr:uid="{00000000-0005-0000-0000-00003A0E0000}"/>
    <cellStyle name="Note 7 4" xfId="2873" xr:uid="{00000000-0005-0000-0000-00003B0E0000}"/>
    <cellStyle name="Note 7 4 2" xfId="2874" xr:uid="{00000000-0005-0000-0000-00003C0E0000}"/>
    <cellStyle name="Note 7 5" xfId="2875" xr:uid="{00000000-0005-0000-0000-00003D0E0000}"/>
    <cellStyle name="Note 8" xfId="2876" xr:uid="{00000000-0005-0000-0000-00003E0E0000}"/>
    <cellStyle name="Note 8 2" xfId="2877" xr:uid="{00000000-0005-0000-0000-00003F0E0000}"/>
    <cellStyle name="Note 8 2 2" xfId="4103" xr:uid="{00000000-0005-0000-0000-0000400E0000}"/>
    <cellStyle name="Note 8 3" xfId="4102" xr:uid="{00000000-0005-0000-0000-0000410E0000}"/>
    <cellStyle name="Note 9" xfId="2878" xr:uid="{00000000-0005-0000-0000-0000420E0000}"/>
    <cellStyle name="Note 9 2" xfId="4104" xr:uid="{00000000-0005-0000-0000-0000430E0000}"/>
    <cellStyle name="Odstotek 2" xfId="2879" xr:uid="{00000000-0005-0000-0000-0000440E0000}"/>
    <cellStyle name="Odstotek 2 2" xfId="2880" xr:uid="{00000000-0005-0000-0000-0000450E0000}"/>
    <cellStyle name="Odstotek 2 2 2" xfId="2881" xr:uid="{00000000-0005-0000-0000-0000460E0000}"/>
    <cellStyle name="Odstotek 2 2 2 2" xfId="2882" xr:uid="{00000000-0005-0000-0000-0000470E0000}"/>
    <cellStyle name="Odstotek 2 2 2 2 2" xfId="2883" xr:uid="{00000000-0005-0000-0000-0000480E0000}"/>
    <cellStyle name="Odstotek 2 2 2 2 2 2" xfId="2884" xr:uid="{00000000-0005-0000-0000-0000490E0000}"/>
    <cellStyle name="Odstotek 2 2 2 3" xfId="4861" xr:uid="{00000000-0005-0000-0000-00004A0E0000}"/>
    <cellStyle name="Odstotek 2 2 3" xfId="2885" xr:uid="{00000000-0005-0000-0000-00004B0E0000}"/>
    <cellStyle name="Odstotek 2 2 3 2" xfId="2886" xr:uid="{00000000-0005-0000-0000-00004C0E0000}"/>
    <cellStyle name="Odstotek 2 2 3 2 2" xfId="2887" xr:uid="{00000000-0005-0000-0000-00004D0E0000}"/>
    <cellStyle name="Odstotek 2 2 4" xfId="2888" xr:uid="{00000000-0005-0000-0000-00004E0E0000}"/>
    <cellStyle name="Odstotek 2 3" xfId="2889" xr:uid="{00000000-0005-0000-0000-00004F0E0000}"/>
    <cellStyle name="Odstotek 2 3 2" xfId="2890" xr:uid="{00000000-0005-0000-0000-0000500E0000}"/>
    <cellStyle name="Odstotek 2 3 2 2" xfId="2891" xr:uid="{00000000-0005-0000-0000-0000510E0000}"/>
    <cellStyle name="Odstotek 2 3 2 2 2" xfId="2892" xr:uid="{00000000-0005-0000-0000-0000520E0000}"/>
    <cellStyle name="Odstotek 2 3 3" xfId="4862" xr:uid="{00000000-0005-0000-0000-0000530E0000}"/>
    <cellStyle name="Odstotek 2 4" xfId="2893" xr:uid="{00000000-0005-0000-0000-0000540E0000}"/>
    <cellStyle name="Odstotek 2 4 2" xfId="2894" xr:uid="{00000000-0005-0000-0000-0000550E0000}"/>
    <cellStyle name="Odstotek 2 4 2 2" xfId="2895" xr:uid="{00000000-0005-0000-0000-0000560E0000}"/>
    <cellStyle name="Odstotek 2 5" xfId="2896" xr:uid="{00000000-0005-0000-0000-0000570E0000}"/>
    <cellStyle name="Odstotek 3" xfId="2897" xr:uid="{00000000-0005-0000-0000-0000580E0000}"/>
    <cellStyle name="Odstotek 3 2" xfId="2898" xr:uid="{00000000-0005-0000-0000-0000590E0000}"/>
    <cellStyle name="Odstotek 3 2 2" xfId="2899" xr:uid="{00000000-0005-0000-0000-00005A0E0000}"/>
    <cellStyle name="Odstotek 3 2 2 2" xfId="2900" xr:uid="{00000000-0005-0000-0000-00005B0E0000}"/>
    <cellStyle name="Odstotek 3 2 2 2 2" xfId="2901" xr:uid="{00000000-0005-0000-0000-00005C0E0000}"/>
    <cellStyle name="Odstotek 3 2 3" xfId="4863" xr:uid="{00000000-0005-0000-0000-00005D0E0000}"/>
    <cellStyle name="Odstotek 3 3" xfId="2902" xr:uid="{00000000-0005-0000-0000-00005E0E0000}"/>
    <cellStyle name="Odstotek 3 3 2" xfId="2903" xr:uid="{00000000-0005-0000-0000-00005F0E0000}"/>
    <cellStyle name="Odstotek 3 3 2 2" xfId="2904" xr:uid="{00000000-0005-0000-0000-0000600E0000}"/>
    <cellStyle name="Odstotek 3 4" xfId="2905" xr:uid="{00000000-0005-0000-0000-0000610E0000}"/>
    <cellStyle name="Odstotek 4" xfId="2906" xr:uid="{00000000-0005-0000-0000-0000620E0000}"/>
    <cellStyle name="Odstotek 4 2" xfId="2907" xr:uid="{00000000-0005-0000-0000-0000630E0000}"/>
    <cellStyle name="Odstotek 4 2 2" xfId="2908" xr:uid="{00000000-0005-0000-0000-0000640E0000}"/>
    <cellStyle name="Odstotek 4 2 3" xfId="2909" xr:uid="{00000000-0005-0000-0000-0000650E0000}"/>
    <cellStyle name="Odstotek 4 2 4" xfId="2910" xr:uid="{00000000-0005-0000-0000-0000660E0000}"/>
    <cellStyle name="Odstotek 4 2 4 2" xfId="2911" xr:uid="{00000000-0005-0000-0000-0000670E0000}"/>
    <cellStyle name="Odstotek 4 2 5" xfId="2912" xr:uid="{00000000-0005-0000-0000-0000680E0000}"/>
    <cellStyle name="Odstotek 4 2 6" xfId="2913" xr:uid="{00000000-0005-0000-0000-0000690E0000}"/>
    <cellStyle name="Odstotek 4 2 6 2" xfId="4105" xr:uid="{00000000-0005-0000-0000-00006A0E0000}"/>
    <cellStyle name="Odstotek 4 3" xfId="2914" xr:uid="{00000000-0005-0000-0000-00006B0E0000}"/>
    <cellStyle name="Odstotek 4 4" xfId="2915" xr:uid="{00000000-0005-0000-0000-00006C0E0000}"/>
    <cellStyle name="Odstotek 4 5" xfId="2916" xr:uid="{00000000-0005-0000-0000-00006D0E0000}"/>
    <cellStyle name="Odstotek 4 5 2" xfId="2917" xr:uid="{00000000-0005-0000-0000-00006E0E0000}"/>
    <cellStyle name="Odstotek 4 6" xfId="2918" xr:uid="{00000000-0005-0000-0000-00006F0E0000}"/>
    <cellStyle name="Odstotek 4 7" xfId="2919" xr:uid="{00000000-0005-0000-0000-0000700E0000}"/>
    <cellStyle name="Odstotek 4 7 2" xfId="4106" xr:uid="{00000000-0005-0000-0000-0000710E0000}"/>
    <cellStyle name="Odstotek 5" xfId="2920" xr:uid="{00000000-0005-0000-0000-0000720E0000}"/>
    <cellStyle name="Odstotek 5 2" xfId="2921" xr:uid="{00000000-0005-0000-0000-0000730E0000}"/>
    <cellStyle name="Odstotek 5 2 2" xfId="2922" xr:uid="{00000000-0005-0000-0000-0000740E0000}"/>
    <cellStyle name="Odstotek 5 2 2 2" xfId="2923" xr:uid="{00000000-0005-0000-0000-0000750E0000}"/>
    <cellStyle name="Odstotek 5 2 2 2 2" xfId="2924" xr:uid="{00000000-0005-0000-0000-0000760E0000}"/>
    <cellStyle name="Odstotek 5 2 3" xfId="4864" xr:uid="{00000000-0005-0000-0000-0000770E0000}"/>
    <cellStyle name="Odstotek 5 3" xfId="2925" xr:uid="{00000000-0005-0000-0000-0000780E0000}"/>
    <cellStyle name="Odstotek 5 3 2" xfId="2926" xr:uid="{00000000-0005-0000-0000-0000790E0000}"/>
    <cellStyle name="Odstotek 5 3 2 2" xfId="2927" xr:uid="{00000000-0005-0000-0000-00007A0E0000}"/>
    <cellStyle name="Odstotek 5 4" xfId="2928" xr:uid="{00000000-0005-0000-0000-00007B0E0000}"/>
    <cellStyle name="Odstotek 6" xfId="4949" xr:uid="{00000000-0005-0000-0000-00007C0E0000}"/>
    <cellStyle name="Opomba 10" xfId="2929" xr:uid="{00000000-0005-0000-0000-00007D0E0000}"/>
    <cellStyle name="Opomba 10 2" xfId="2930" xr:uid="{00000000-0005-0000-0000-00007E0E0000}"/>
    <cellStyle name="Opomba 10 2 2" xfId="2931" xr:uid="{00000000-0005-0000-0000-00007F0E0000}"/>
    <cellStyle name="Opomba 10 2 2 2" xfId="4109" xr:uid="{00000000-0005-0000-0000-0000800E0000}"/>
    <cellStyle name="Opomba 10 2 3" xfId="4108" xr:uid="{00000000-0005-0000-0000-0000810E0000}"/>
    <cellStyle name="Opomba 10 3" xfId="4107" xr:uid="{00000000-0005-0000-0000-0000820E0000}"/>
    <cellStyle name="Opomba 11" xfId="2932" xr:uid="{00000000-0005-0000-0000-0000830E0000}"/>
    <cellStyle name="Opomba 11 2" xfId="2933" xr:uid="{00000000-0005-0000-0000-0000840E0000}"/>
    <cellStyle name="Opomba 11 2 2" xfId="4111" xr:uid="{00000000-0005-0000-0000-0000850E0000}"/>
    <cellStyle name="Opomba 11 3" xfId="4110" xr:uid="{00000000-0005-0000-0000-0000860E0000}"/>
    <cellStyle name="Opomba 12" xfId="2934" xr:uid="{00000000-0005-0000-0000-0000870E0000}"/>
    <cellStyle name="Opomba 12 2" xfId="4112" xr:uid="{00000000-0005-0000-0000-0000880E0000}"/>
    <cellStyle name="Opomba 2" xfId="2935" xr:uid="{00000000-0005-0000-0000-0000890E0000}"/>
    <cellStyle name="Opomba 2 2" xfId="2936" xr:uid="{00000000-0005-0000-0000-00008A0E0000}"/>
    <cellStyle name="Opomba 2 2 2" xfId="2937" xr:uid="{00000000-0005-0000-0000-00008B0E0000}"/>
    <cellStyle name="Opomba 2 2 2 2" xfId="2938" xr:uid="{00000000-0005-0000-0000-00008C0E0000}"/>
    <cellStyle name="Opomba 2 2 2 2 2" xfId="2939" xr:uid="{00000000-0005-0000-0000-00008D0E0000}"/>
    <cellStyle name="Opomba 2 2 2 2 2 2" xfId="2940" xr:uid="{00000000-0005-0000-0000-00008E0E0000}"/>
    <cellStyle name="Opomba 2 2 2 2 2 2 2" xfId="4118" xr:uid="{00000000-0005-0000-0000-00008F0E0000}"/>
    <cellStyle name="Opomba 2 2 2 2 2 3" xfId="4117" xr:uid="{00000000-0005-0000-0000-0000900E0000}"/>
    <cellStyle name="Opomba 2 2 2 2 3" xfId="4116" xr:uid="{00000000-0005-0000-0000-0000910E0000}"/>
    <cellStyle name="Opomba 2 2 2 3" xfId="4865" xr:uid="{00000000-0005-0000-0000-0000920E0000}"/>
    <cellStyle name="Opomba 2 2 2 4" xfId="4115" xr:uid="{00000000-0005-0000-0000-0000930E0000}"/>
    <cellStyle name="Opomba 2 2 3" xfId="2941" xr:uid="{00000000-0005-0000-0000-0000940E0000}"/>
    <cellStyle name="Opomba 2 2 3 2" xfId="2942" xr:uid="{00000000-0005-0000-0000-0000950E0000}"/>
    <cellStyle name="Opomba 2 2 3 2 2" xfId="2943" xr:uid="{00000000-0005-0000-0000-0000960E0000}"/>
    <cellStyle name="Opomba 2 2 3 2 2 2" xfId="4121" xr:uid="{00000000-0005-0000-0000-0000970E0000}"/>
    <cellStyle name="Opomba 2 2 3 2 3" xfId="4120" xr:uid="{00000000-0005-0000-0000-0000980E0000}"/>
    <cellStyle name="Opomba 2 2 3 3" xfId="4119" xr:uid="{00000000-0005-0000-0000-0000990E0000}"/>
    <cellStyle name="Opomba 2 2 4" xfId="2944" xr:uid="{00000000-0005-0000-0000-00009A0E0000}"/>
    <cellStyle name="Opomba 2 2 4 2" xfId="4122" xr:uid="{00000000-0005-0000-0000-00009B0E0000}"/>
    <cellStyle name="Opomba 2 2 5" xfId="4114" xr:uid="{00000000-0005-0000-0000-00009C0E0000}"/>
    <cellStyle name="Opomba 2 3" xfId="2945" xr:uid="{00000000-0005-0000-0000-00009D0E0000}"/>
    <cellStyle name="Opomba 2 3 2" xfId="2946" xr:uid="{00000000-0005-0000-0000-00009E0E0000}"/>
    <cellStyle name="Opomba 2 3 2 2" xfId="2947" xr:uid="{00000000-0005-0000-0000-00009F0E0000}"/>
    <cellStyle name="Opomba 2 3 2 2 2" xfId="4125" xr:uid="{00000000-0005-0000-0000-0000A00E0000}"/>
    <cellStyle name="Opomba 2 3 2 3" xfId="4124" xr:uid="{00000000-0005-0000-0000-0000A10E0000}"/>
    <cellStyle name="Opomba 2 3 3" xfId="2948" xr:uid="{00000000-0005-0000-0000-0000A20E0000}"/>
    <cellStyle name="Opomba 2 3 3 2" xfId="4126" xr:uid="{00000000-0005-0000-0000-0000A30E0000}"/>
    <cellStyle name="Opomba 2 3 4" xfId="4123" xr:uid="{00000000-0005-0000-0000-0000A40E0000}"/>
    <cellStyle name="Opomba 2 4" xfId="2949" xr:uid="{00000000-0005-0000-0000-0000A50E0000}"/>
    <cellStyle name="Opomba 2 4 2" xfId="2950" xr:uid="{00000000-0005-0000-0000-0000A60E0000}"/>
    <cellStyle name="Opomba 2 4 2 2" xfId="2951" xr:uid="{00000000-0005-0000-0000-0000A70E0000}"/>
    <cellStyle name="Opomba 2 4 2 2 2" xfId="2952" xr:uid="{00000000-0005-0000-0000-0000A80E0000}"/>
    <cellStyle name="Opomba 2 4 2 2 2 2" xfId="4130" xr:uid="{00000000-0005-0000-0000-0000A90E0000}"/>
    <cellStyle name="Opomba 2 4 2 2 3" xfId="4129" xr:uid="{00000000-0005-0000-0000-0000AA0E0000}"/>
    <cellStyle name="Opomba 2 4 2 3" xfId="4128" xr:uid="{00000000-0005-0000-0000-0000AB0E0000}"/>
    <cellStyle name="Opomba 2 4 3" xfId="4866" xr:uid="{00000000-0005-0000-0000-0000AC0E0000}"/>
    <cellStyle name="Opomba 2 4 4" xfId="4127" xr:uid="{00000000-0005-0000-0000-0000AD0E0000}"/>
    <cellStyle name="Opomba 2 5" xfId="2953" xr:uid="{00000000-0005-0000-0000-0000AE0E0000}"/>
    <cellStyle name="Opomba 2 5 2" xfId="2954" xr:uid="{00000000-0005-0000-0000-0000AF0E0000}"/>
    <cellStyle name="Opomba 2 5 2 2" xfId="2955" xr:uid="{00000000-0005-0000-0000-0000B00E0000}"/>
    <cellStyle name="Opomba 2 5 2 2 2" xfId="4133" xr:uid="{00000000-0005-0000-0000-0000B10E0000}"/>
    <cellStyle name="Opomba 2 5 2 3" xfId="4132" xr:uid="{00000000-0005-0000-0000-0000B20E0000}"/>
    <cellStyle name="Opomba 2 5 3" xfId="4131" xr:uid="{00000000-0005-0000-0000-0000B30E0000}"/>
    <cellStyle name="Opomba 2 6" xfId="2956" xr:uid="{00000000-0005-0000-0000-0000B40E0000}"/>
    <cellStyle name="Opomba 2 6 2" xfId="4134" xr:uid="{00000000-0005-0000-0000-0000B50E0000}"/>
    <cellStyle name="Opomba 2 7" xfId="4113" xr:uid="{00000000-0005-0000-0000-0000B60E0000}"/>
    <cellStyle name="Opomba 3" xfId="2957" xr:uid="{00000000-0005-0000-0000-0000B70E0000}"/>
    <cellStyle name="Opomba 3 2" xfId="2958" xr:uid="{00000000-0005-0000-0000-0000B80E0000}"/>
    <cellStyle name="Opomba 3 2 2" xfId="2959" xr:uid="{00000000-0005-0000-0000-0000B90E0000}"/>
    <cellStyle name="Opomba 3 2 2 2" xfId="2960" xr:uid="{00000000-0005-0000-0000-0000BA0E0000}"/>
    <cellStyle name="Opomba 3 2 2 2 2" xfId="2961" xr:uid="{00000000-0005-0000-0000-0000BB0E0000}"/>
    <cellStyle name="Opomba 3 2 2 2 2 2" xfId="2962" xr:uid="{00000000-0005-0000-0000-0000BC0E0000}"/>
    <cellStyle name="Opomba 3 2 2 2 2 2 2" xfId="2963" xr:uid="{00000000-0005-0000-0000-0000BD0E0000}"/>
    <cellStyle name="Opomba 3 2 2 2 2 2 2 2" xfId="4141" xr:uid="{00000000-0005-0000-0000-0000BE0E0000}"/>
    <cellStyle name="Opomba 3 2 2 2 2 2 3" xfId="4140" xr:uid="{00000000-0005-0000-0000-0000BF0E0000}"/>
    <cellStyle name="Opomba 3 2 2 2 2 3" xfId="4139" xr:uid="{00000000-0005-0000-0000-0000C00E0000}"/>
    <cellStyle name="Opomba 3 2 2 2 3" xfId="4867" xr:uid="{00000000-0005-0000-0000-0000C10E0000}"/>
    <cellStyle name="Opomba 3 2 2 2 4" xfId="4138" xr:uid="{00000000-0005-0000-0000-0000C20E0000}"/>
    <cellStyle name="Opomba 3 2 2 3" xfId="2964" xr:uid="{00000000-0005-0000-0000-0000C30E0000}"/>
    <cellStyle name="Opomba 3 2 2 3 2" xfId="2965" xr:uid="{00000000-0005-0000-0000-0000C40E0000}"/>
    <cellStyle name="Opomba 3 2 2 3 2 2" xfId="2966" xr:uid="{00000000-0005-0000-0000-0000C50E0000}"/>
    <cellStyle name="Opomba 3 2 2 3 2 2 2" xfId="4144" xr:uid="{00000000-0005-0000-0000-0000C60E0000}"/>
    <cellStyle name="Opomba 3 2 2 3 2 3" xfId="4143" xr:uid="{00000000-0005-0000-0000-0000C70E0000}"/>
    <cellStyle name="Opomba 3 2 2 3 3" xfId="4142" xr:uid="{00000000-0005-0000-0000-0000C80E0000}"/>
    <cellStyle name="Opomba 3 2 2 4" xfId="2967" xr:uid="{00000000-0005-0000-0000-0000C90E0000}"/>
    <cellStyle name="Opomba 3 2 2 4 2" xfId="4145" xr:uid="{00000000-0005-0000-0000-0000CA0E0000}"/>
    <cellStyle name="Opomba 3 2 2 5" xfId="4137" xr:uid="{00000000-0005-0000-0000-0000CB0E0000}"/>
    <cellStyle name="Opomba 3 2 3" xfId="2968" xr:uid="{00000000-0005-0000-0000-0000CC0E0000}"/>
    <cellStyle name="Opomba 3 2 3 2" xfId="2969" xr:uid="{00000000-0005-0000-0000-0000CD0E0000}"/>
    <cellStyle name="Opomba 3 2 3 2 2" xfId="2970" xr:uid="{00000000-0005-0000-0000-0000CE0E0000}"/>
    <cellStyle name="Opomba 3 2 3 2 2 2" xfId="2971" xr:uid="{00000000-0005-0000-0000-0000CF0E0000}"/>
    <cellStyle name="Opomba 3 2 3 2 2 2 2" xfId="4149" xr:uid="{00000000-0005-0000-0000-0000D00E0000}"/>
    <cellStyle name="Opomba 3 2 3 2 2 3" xfId="4148" xr:uid="{00000000-0005-0000-0000-0000D10E0000}"/>
    <cellStyle name="Opomba 3 2 3 2 3" xfId="4147" xr:uid="{00000000-0005-0000-0000-0000D20E0000}"/>
    <cellStyle name="Opomba 3 2 3 3" xfId="4868" xr:uid="{00000000-0005-0000-0000-0000D30E0000}"/>
    <cellStyle name="Opomba 3 2 3 4" xfId="4146" xr:uid="{00000000-0005-0000-0000-0000D40E0000}"/>
    <cellStyle name="Opomba 3 2 4" xfId="2972" xr:uid="{00000000-0005-0000-0000-0000D50E0000}"/>
    <cellStyle name="Opomba 3 2 4 2" xfId="2973" xr:uid="{00000000-0005-0000-0000-0000D60E0000}"/>
    <cellStyle name="Opomba 3 2 4 2 2" xfId="2974" xr:uid="{00000000-0005-0000-0000-0000D70E0000}"/>
    <cellStyle name="Opomba 3 2 4 2 2 2" xfId="4152" xr:uid="{00000000-0005-0000-0000-0000D80E0000}"/>
    <cellStyle name="Opomba 3 2 4 2 3" xfId="4151" xr:uid="{00000000-0005-0000-0000-0000D90E0000}"/>
    <cellStyle name="Opomba 3 2 4 3" xfId="4150" xr:uid="{00000000-0005-0000-0000-0000DA0E0000}"/>
    <cellStyle name="Opomba 3 2 5" xfId="2975" xr:uid="{00000000-0005-0000-0000-0000DB0E0000}"/>
    <cellStyle name="Opomba 3 2 5 2" xfId="4153" xr:uid="{00000000-0005-0000-0000-0000DC0E0000}"/>
    <cellStyle name="Opomba 3 2 6" xfId="4136" xr:uid="{00000000-0005-0000-0000-0000DD0E0000}"/>
    <cellStyle name="Opomba 3 3" xfId="2976" xr:uid="{00000000-0005-0000-0000-0000DE0E0000}"/>
    <cellStyle name="Opomba 3 3 2" xfId="2977" xr:uid="{00000000-0005-0000-0000-0000DF0E0000}"/>
    <cellStyle name="Opomba 3 3 2 2" xfId="2978" xr:uid="{00000000-0005-0000-0000-0000E00E0000}"/>
    <cellStyle name="Opomba 3 3 2 2 2" xfId="2979" xr:uid="{00000000-0005-0000-0000-0000E10E0000}"/>
    <cellStyle name="Opomba 3 3 2 2 2 2" xfId="4157" xr:uid="{00000000-0005-0000-0000-0000E20E0000}"/>
    <cellStyle name="Opomba 3 3 2 2 3" xfId="4156" xr:uid="{00000000-0005-0000-0000-0000E30E0000}"/>
    <cellStyle name="Opomba 3 3 2 3" xfId="4155" xr:uid="{00000000-0005-0000-0000-0000E40E0000}"/>
    <cellStyle name="Opomba 3 3 3" xfId="4869" xr:uid="{00000000-0005-0000-0000-0000E50E0000}"/>
    <cellStyle name="Opomba 3 3 4" xfId="4154" xr:uid="{00000000-0005-0000-0000-0000E60E0000}"/>
    <cellStyle name="Opomba 3 4" xfId="2980" xr:uid="{00000000-0005-0000-0000-0000E70E0000}"/>
    <cellStyle name="Opomba 3 4 2" xfId="2981" xr:uid="{00000000-0005-0000-0000-0000E80E0000}"/>
    <cellStyle name="Opomba 3 4 2 2" xfId="2982" xr:uid="{00000000-0005-0000-0000-0000E90E0000}"/>
    <cellStyle name="Opomba 3 4 2 2 2" xfId="4160" xr:uid="{00000000-0005-0000-0000-0000EA0E0000}"/>
    <cellStyle name="Opomba 3 4 2 3" xfId="4159" xr:uid="{00000000-0005-0000-0000-0000EB0E0000}"/>
    <cellStyle name="Opomba 3 4 3" xfId="4158" xr:uid="{00000000-0005-0000-0000-0000EC0E0000}"/>
    <cellStyle name="Opomba 3 5" xfId="2983" xr:uid="{00000000-0005-0000-0000-0000ED0E0000}"/>
    <cellStyle name="Opomba 3 5 2" xfId="4161" xr:uid="{00000000-0005-0000-0000-0000EE0E0000}"/>
    <cellStyle name="Opomba 3 6" xfId="4135" xr:uid="{00000000-0005-0000-0000-0000EF0E0000}"/>
    <cellStyle name="Opomba 4" xfId="2984" xr:uid="{00000000-0005-0000-0000-0000F00E0000}"/>
    <cellStyle name="Opomba 4 2" xfId="2985" xr:uid="{00000000-0005-0000-0000-0000F10E0000}"/>
    <cellStyle name="Opomba 4 2 2" xfId="2986" xr:uid="{00000000-0005-0000-0000-0000F20E0000}"/>
    <cellStyle name="Opomba 4 2 2 2" xfId="2987" xr:uid="{00000000-0005-0000-0000-0000F30E0000}"/>
    <cellStyle name="Opomba 4 2 2 2 2" xfId="2988" xr:uid="{00000000-0005-0000-0000-0000F40E0000}"/>
    <cellStyle name="Opomba 4 2 2 2 2 2" xfId="4166" xr:uid="{00000000-0005-0000-0000-0000F50E0000}"/>
    <cellStyle name="Opomba 4 2 2 2 3" xfId="4165" xr:uid="{00000000-0005-0000-0000-0000F60E0000}"/>
    <cellStyle name="Opomba 4 2 2 3" xfId="4164" xr:uid="{00000000-0005-0000-0000-0000F70E0000}"/>
    <cellStyle name="Opomba 4 2 3" xfId="4870" xr:uid="{00000000-0005-0000-0000-0000F80E0000}"/>
    <cellStyle name="Opomba 4 2 4" xfId="4163" xr:uid="{00000000-0005-0000-0000-0000F90E0000}"/>
    <cellStyle name="Opomba 4 3" xfId="2989" xr:uid="{00000000-0005-0000-0000-0000FA0E0000}"/>
    <cellStyle name="Opomba 4 3 2" xfId="2990" xr:uid="{00000000-0005-0000-0000-0000FB0E0000}"/>
    <cellStyle name="Opomba 4 3 2 2" xfId="2991" xr:uid="{00000000-0005-0000-0000-0000FC0E0000}"/>
    <cellStyle name="Opomba 4 3 2 2 2" xfId="4169" xr:uid="{00000000-0005-0000-0000-0000FD0E0000}"/>
    <cellStyle name="Opomba 4 3 2 3" xfId="4168" xr:uid="{00000000-0005-0000-0000-0000FE0E0000}"/>
    <cellStyle name="Opomba 4 3 3" xfId="4167" xr:uid="{00000000-0005-0000-0000-0000FF0E0000}"/>
    <cellStyle name="Opomba 4 4" xfId="2992" xr:uid="{00000000-0005-0000-0000-0000000F0000}"/>
    <cellStyle name="Opomba 4 4 2" xfId="4170" xr:uid="{00000000-0005-0000-0000-0000010F0000}"/>
    <cellStyle name="Opomba 4 5" xfId="4162" xr:uid="{00000000-0005-0000-0000-0000020F0000}"/>
    <cellStyle name="Opomba 5" xfId="2993" xr:uid="{00000000-0005-0000-0000-0000030F0000}"/>
    <cellStyle name="Opomba 5 2" xfId="2994" xr:uid="{00000000-0005-0000-0000-0000040F0000}"/>
    <cellStyle name="Opomba 5 2 2" xfId="2995" xr:uid="{00000000-0005-0000-0000-0000050F0000}"/>
    <cellStyle name="Opomba 5 2 2 2" xfId="2996" xr:uid="{00000000-0005-0000-0000-0000060F0000}"/>
    <cellStyle name="Opomba 5 2 2 2 2" xfId="2997" xr:uid="{00000000-0005-0000-0000-0000070F0000}"/>
    <cellStyle name="Opomba 5 2 2 2 2 2" xfId="4175" xr:uid="{00000000-0005-0000-0000-0000080F0000}"/>
    <cellStyle name="Opomba 5 2 2 2 3" xfId="4174" xr:uid="{00000000-0005-0000-0000-0000090F0000}"/>
    <cellStyle name="Opomba 5 2 2 3" xfId="4173" xr:uid="{00000000-0005-0000-0000-00000A0F0000}"/>
    <cellStyle name="Opomba 5 2 3" xfId="4871" xr:uid="{00000000-0005-0000-0000-00000B0F0000}"/>
    <cellStyle name="Opomba 5 2 4" xfId="4172" xr:uid="{00000000-0005-0000-0000-00000C0F0000}"/>
    <cellStyle name="Opomba 5 3" xfId="2998" xr:uid="{00000000-0005-0000-0000-00000D0F0000}"/>
    <cellStyle name="Opomba 5 3 2" xfId="2999" xr:uid="{00000000-0005-0000-0000-00000E0F0000}"/>
    <cellStyle name="Opomba 5 3 2 2" xfId="3000" xr:uid="{00000000-0005-0000-0000-00000F0F0000}"/>
    <cellStyle name="Opomba 5 3 2 2 2" xfId="4178" xr:uid="{00000000-0005-0000-0000-0000100F0000}"/>
    <cellStyle name="Opomba 5 3 2 3" xfId="4177" xr:uid="{00000000-0005-0000-0000-0000110F0000}"/>
    <cellStyle name="Opomba 5 3 3" xfId="4176" xr:uid="{00000000-0005-0000-0000-0000120F0000}"/>
    <cellStyle name="Opomba 5 4" xfId="3001" xr:uid="{00000000-0005-0000-0000-0000130F0000}"/>
    <cellStyle name="Opomba 5 4 2" xfId="4179" xr:uid="{00000000-0005-0000-0000-0000140F0000}"/>
    <cellStyle name="Opomba 5 5" xfId="4171" xr:uid="{00000000-0005-0000-0000-0000150F0000}"/>
    <cellStyle name="Opomba 6" xfId="3002" xr:uid="{00000000-0005-0000-0000-0000160F0000}"/>
    <cellStyle name="Opomba 6 2" xfId="3003" xr:uid="{00000000-0005-0000-0000-0000170F0000}"/>
    <cellStyle name="Opomba 6 2 2" xfId="3004" xr:uid="{00000000-0005-0000-0000-0000180F0000}"/>
    <cellStyle name="Opomba 6 2 2 2" xfId="4182" xr:uid="{00000000-0005-0000-0000-0000190F0000}"/>
    <cellStyle name="Opomba 6 2 3" xfId="4181" xr:uid="{00000000-0005-0000-0000-00001A0F0000}"/>
    <cellStyle name="Opomba 6 3" xfId="3005" xr:uid="{00000000-0005-0000-0000-00001B0F0000}"/>
    <cellStyle name="Opomba 6 3 2" xfId="4183" xr:uid="{00000000-0005-0000-0000-00001C0F0000}"/>
    <cellStyle name="Opomba 6 4" xfId="4180" xr:uid="{00000000-0005-0000-0000-00001D0F0000}"/>
    <cellStyle name="Opomba 7" xfId="3006" xr:uid="{00000000-0005-0000-0000-00001E0F0000}"/>
    <cellStyle name="Opomba 7 2" xfId="3007" xr:uid="{00000000-0005-0000-0000-00001F0F0000}"/>
    <cellStyle name="Opomba 7 2 2" xfId="3008" xr:uid="{00000000-0005-0000-0000-0000200F0000}"/>
    <cellStyle name="Opomba 7 2 2 2" xfId="3009" xr:uid="{00000000-0005-0000-0000-0000210F0000}"/>
    <cellStyle name="Opomba 7 2 2 2 2" xfId="4187" xr:uid="{00000000-0005-0000-0000-0000220F0000}"/>
    <cellStyle name="Opomba 7 2 2 3" xfId="4186" xr:uid="{00000000-0005-0000-0000-0000230F0000}"/>
    <cellStyle name="Opomba 7 2 3" xfId="4185" xr:uid="{00000000-0005-0000-0000-0000240F0000}"/>
    <cellStyle name="Opomba 7 3" xfId="4872" xr:uid="{00000000-0005-0000-0000-0000250F0000}"/>
    <cellStyle name="Opomba 7 4" xfId="4184" xr:uid="{00000000-0005-0000-0000-0000260F0000}"/>
    <cellStyle name="Opomba 8" xfId="3010" xr:uid="{00000000-0005-0000-0000-0000270F0000}"/>
    <cellStyle name="Opomba 8 2" xfId="3011" xr:uid="{00000000-0005-0000-0000-0000280F0000}"/>
    <cellStyle name="Opomba 8 2 2" xfId="3012" xr:uid="{00000000-0005-0000-0000-0000290F0000}"/>
    <cellStyle name="Opomba 8 2 2 2" xfId="3013" xr:uid="{00000000-0005-0000-0000-00002A0F0000}"/>
    <cellStyle name="Opomba 8 2 2 2 2" xfId="3014" xr:uid="{00000000-0005-0000-0000-00002B0F0000}"/>
    <cellStyle name="Opomba 8 2 2 2 2 2" xfId="4192" xr:uid="{00000000-0005-0000-0000-00002C0F0000}"/>
    <cellStyle name="Opomba 8 2 2 2 3" xfId="4191" xr:uid="{00000000-0005-0000-0000-00002D0F0000}"/>
    <cellStyle name="Opomba 8 2 2 3" xfId="4190" xr:uid="{00000000-0005-0000-0000-00002E0F0000}"/>
    <cellStyle name="Opomba 8 2 3" xfId="4873" xr:uid="{00000000-0005-0000-0000-00002F0F0000}"/>
    <cellStyle name="Opomba 8 2 4" xfId="4189" xr:uid="{00000000-0005-0000-0000-0000300F0000}"/>
    <cellStyle name="Opomba 8 3" xfId="3015" xr:uid="{00000000-0005-0000-0000-0000310F0000}"/>
    <cellStyle name="Opomba 8 3 2" xfId="3016" xr:uid="{00000000-0005-0000-0000-0000320F0000}"/>
    <cellStyle name="Opomba 8 3 2 2" xfId="3017" xr:uid="{00000000-0005-0000-0000-0000330F0000}"/>
    <cellStyle name="Opomba 8 3 2 2 2" xfId="4195" xr:uid="{00000000-0005-0000-0000-0000340F0000}"/>
    <cellStyle name="Opomba 8 3 2 3" xfId="4194" xr:uid="{00000000-0005-0000-0000-0000350F0000}"/>
    <cellStyle name="Opomba 8 3 3" xfId="4193" xr:uid="{00000000-0005-0000-0000-0000360F0000}"/>
    <cellStyle name="Opomba 8 4" xfId="3018" xr:uid="{00000000-0005-0000-0000-0000370F0000}"/>
    <cellStyle name="Opomba 8 4 2" xfId="4196" xr:uid="{00000000-0005-0000-0000-0000380F0000}"/>
    <cellStyle name="Opomba 8 5" xfId="4188" xr:uid="{00000000-0005-0000-0000-0000390F0000}"/>
    <cellStyle name="Opomba 9" xfId="3019" xr:uid="{00000000-0005-0000-0000-00003A0F0000}"/>
    <cellStyle name="Opomba 9 2" xfId="3020" xr:uid="{00000000-0005-0000-0000-00003B0F0000}"/>
    <cellStyle name="Opomba 9 2 2" xfId="3021" xr:uid="{00000000-0005-0000-0000-00003C0F0000}"/>
    <cellStyle name="Opomba 9 2 2 2" xfId="4199" xr:uid="{00000000-0005-0000-0000-00003D0F0000}"/>
    <cellStyle name="Opomba 9 2 3" xfId="4198" xr:uid="{00000000-0005-0000-0000-00003E0F0000}"/>
    <cellStyle name="Opomba 9 3" xfId="3022" xr:uid="{00000000-0005-0000-0000-00003F0F0000}"/>
    <cellStyle name="Opomba 9 3 2" xfId="4200" xr:uid="{00000000-0005-0000-0000-0000400F0000}"/>
    <cellStyle name="Opomba 9 4" xfId="4197" xr:uid="{00000000-0005-0000-0000-0000410F0000}"/>
    <cellStyle name="Opozorilo 2" xfId="3023" xr:uid="{00000000-0005-0000-0000-0000420F0000}"/>
    <cellStyle name="Opozorilo 2 2" xfId="3024" xr:uid="{00000000-0005-0000-0000-0000430F0000}"/>
    <cellStyle name="Opozorilo 2 2 2" xfId="3025" xr:uid="{00000000-0005-0000-0000-0000440F0000}"/>
    <cellStyle name="Opozorilo 2 2 2 2" xfId="3026" xr:uid="{00000000-0005-0000-0000-0000450F0000}"/>
    <cellStyle name="Opozorilo 2 2 3" xfId="3027" xr:uid="{00000000-0005-0000-0000-0000460F0000}"/>
    <cellStyle name="Opozorilo 2 3" xfId="3028" xr:uid="{00000000-0005-0000-0000-0000470F0000}"/>
    <cellStyle name="Opozorilo 2 3 2" xfId="3029" xr:uid="{00000000-0005-0000-0000-0000480F0000}"/>
    <cellStyle name="Opozorilo 2 4" xfId="3030" xr:uid="{00000000-0005-0000-0000-0000490F0000}"/>
    <cellStyle name="Opozorilo 3" xfId="3031" xr:uid="{00000000-0005-0000-0000-00004A0F0000}"/>
    <cellStyle name="Opozorilo 3 2" xfId="3032" xr:uid="{00000000-0005-0000-0000-00004B0F0000}"/>
    <cellStyle name="Opozorilo 3 2 2" xfId="3033" xr:uid="{00000000-0005-0000-0000-00004C0F0000}"/>
    <cellStyle name="Opozorilo 3 3" xfId="3034" xr:uid="{00000000-0005-0000-0000-00004D0F0000}"/>
    <cellStyle name="Opozorilo 4" xfId="3035" xr:uid="{00000000-0005-0000-0000-00004E0F0000}"/>
    <cellStyle name="Opozorilo 4 2" xfId="3036" xr:uid="{00000000-0005-0000-0000-00004F0F0000}"/>
    <cellStyle name="Opozorilo 4 2 2" xfId="3037" xr:uid="{00000000-0005-0000-0000-0000500F0000}"/>
    <cellStyle name="Opozorilo 4 3" xfId="3038" xr:uid="{00000000-0005-0000-0000-0000510F0000}"/>
    <cellStyle name="Opozorilo 5" xfId="3039" xr:uid="{00000000-0005-0000-0000-0000520F0000}"/>
    <cellStyle name="Output 2" xfId="3040" xr:uid="{00000000-0005-0000-0000-0000530F0000}"/>
    <cellStyle name="Output 2 2" xfId="3041" xr:uid="{00000000-0005-0000-0000-0000540F0000}"/>
    <cellStyle name="Output 2 3" xfId="3042" xr:uid="{00000000-0005-0000-0000-0000550F0000}"/>
    <cellStyle name="Output 2 3 2" xfId="3043" xr:uid="{00000000-0005-0000-0000-0000560F0000}"/>
    <cellStyle name="Output 2 3 2 2" xfId="3044" xr:uid="{00000000-0005-0000-0000-0000570F0000}"/>
    <cellStyle name="Output 2 3 3" xfId="3045" xr:uid="{00000000-0005-0000-0000-0000580F0000}"/>
    <cellStyle name="Output 2 4" xfId="3046" xr:uid="{00000000-0005-0000-0000-0000590F0000}"/>
    <cellStyle name="Output 2 4 2" xfId="3047" xr:uid="{00000000-0005-0000-0000-00005A0F0000}"/>
    <cellStyle name="Output 2 4 2 2" xfId="3048" xr:uid="{00000000-0005-0000-0000-00005B0F0000}"/>
    <cellStyle name="Output 2 4 2 2 2" xfId="4204" xr:uid="{00000000-0005-0000-0000-00005C0F0000}"/>
    <cellStyle name="Output 2 4 2 3" xfId="4203" xr:uid="{00000000-0005-0000-0000-00005D0F0000}"/>
    <cellStyle name="Output 2 4 3" xfId="3049" xr:uid="{00000000-0005-0000-0000-00005E0F0000}"/>
    <cellStyle name="Output 2 4 3 2" xfId="4205" xr:uid="{00000000-0005-0000-0000-00005F0F0000}"/>
    <cellStyle name="Output 2 4 4" xfId="4202" xr:uid="{00000000-0005-0000-0000-0000600F0000}"/>
    <cellStyle name="Output 2 5" xfId="3050" xr:uid="{00000000-0005-0000-0000-0000610F0000}"/>
    <cellStyle name="Output 2 5 2" xfId="3051" xr:uid="{00000000-0005-0000-0000-0000620F0000}"/>
    <cellStyle name="Output 2 5 2 2" xfId="4207" xr:uid="{00000000-0005-0000-0000-0000630F0000}"/>
    <cellStyle name="Output 2 5 3" xfId="4206" xr:uid="{00000000-0005-0000-0000-0000640F0000}"/>
    <cellStyle name="Output 2 6" xfId="3052" xr:uid="{00000000-0005-0000-0000-0000650F0000}"/>
    <cellStyle name="Output 2 6 2" xfId="4208" xr:uid="{00000000-0005-0000-0000-0000660F0000}"/>
    <cellStyle name="Output 2 7" xfId="4201" xr:uid="{00000000-0005-0000-0000-0000670F0000}"/>
    <cellStyle name="Output 3" xfId="3053" xr:uid="{00000000-0005-0000-0000-0000680F0000}"/>
    <cellStyle name="Output 3 2" xfId="3054" xr:uid="{00000000-0005-0000-0000-0000690F0000}"/>
    <cellStyle name="Output 3 2 2" xfId="3055" xr:uid="{00000000-0005-0000-0000-00006A0F0000}"/>
    <cellStyle name="Output 3 2 2 2" xfId="4211" xr:uid="{00000000-0005-0000-0000-00006B0F0000}"/>
    <cellStyle name="Output 3 2 3" xfId="4210" xr:uid="{00000000-0005-0000-0000-00006C0F0000}"/>
    <cellStyle name="Output 3 3" xfId="3056" xr:uid="{00000000-0005-0000-0000-00006D0F0000}"/>
    <cellStyle name="Output 3 3 2" xfId="4212" xr:uid="{00000000-0005-0000-0000-00006E0F0000}"/>
    <cellStyle name="Output 3 4" xfId="4209" xr:uid="{00000000-0005-0000-0000-00006F0F0000}"/>
    <cellStyle name="Output 4" xfId="3057" xr:uid="{00000000-0005-0000-0000-0000700F0000}"/>
    <cellStyle name="Output 4 2" xfId="3058" xr:uid="{00000000-0005-0000-0000-0000710F0000}"/>
    <cellStyle name="Output 4 2 2" xfId="3059" xr:uid="{00000000-0005-0000-0000-0000720F0000}"/>
    <cellStyle name="Output 4 2 2 2" xfId="4215" xr:uid="{00000000-0005-0000-0000-0000730F0000}"/>
    <cellStyle name="Output 4 2 3" xfId="4214" xr:uid="{00000000-0005-0000-0000-0000740F0000}"/>
    <cellStyle name="Output 4 3" xfId="3060" xr:uid="{00000000-0005-0000-0000-0000750F0000}"/>
    <cellStyle name="Output 4 3 2" xfId="4216" xr:uid="{00000000-0005-0000-0000-0000760F0000}"/>
    <cellStyle name="Output 4 4" xfId="4213" xr:uid="{00000000-0005-0000-0000-0000770F0000}"/>
    <cellStyle name="Output 5" xfId="3061" xr:uid="{00000000-0005-0000-0000-0000780F0000}"/>
    <cellStyle name="Output 5 2" xfId="3062" xr:uid="{00000000-0005-0000-0000-0000790F0000}"/>
    <cellStyle name="Output 5 2 2" xfId="3063" xr:uid="{00000000-0005-0000-0000-00007A0F0000}"/>
    <cellStyle name="Output 5 2 2 2" xfId="4219" xr:uid="{00000000-0005-0000-0000-00007B0F0000}"/>
    <cellStyle name="Output 5 2 3" xfId="4218" xr:uid="{00000000-0005-0000-0000-00007C0F0000}"/>
    <cellStyle name="Output 5 3" xfId="3064" xr:uid="{00000000-0005-0000-0000-00007D0F0000}"/>
    <cellStyle name="Output 5 3 2" xfId="4220" xr:uid="{00000000-0005-0000-0000-00007E0F0000}"/>
    <cellStyle name="Output 5 4" xfId="4217" xr:uid="{00000000-0005-0000-0000-00007F0F0000}"/>
    <cellStyle name="Output 6" xfId="3065" xr:uid="{00000000-0005-0000-0000-0000800F0000}"/>
    <cellStyle name="Output 6 2" xfId="3066" xr:uid="{00000000-0005-0000-0000-0000810F0000}"/>
    <cellStyle name="Output 6 2 2" xfId="3067" xr:uid="{00000000-0005-0000-0000-0000820F0000}"/>
    <cellStyle name="Output 6 3" xfId="3068" xr:uid="{00000000-0005-0000-0000-0000830F0000}"/>
    <cellStyle name="Percent 2" xfId="3069" xr:uid="{00000000-0005-0000-0000-0000840F0000}"/>
    <cellStyle name="Percent 2 2" xfId="3070" xr:uid="{00000000-0005-0000-0000-0000850F0000}"/>
    <cellStyle name="Percent 2 2 2" xfId="3071" xr:uid="{00000000-0005-0000-0000-0000860F0000}"/>
    <cellStyle name="Percent 2 2 2 2" xfId="3072" xr:uid="{00000000-0005-0000-0000-0000870F0000}"/>
    <cellStyle name="Percent 2 3" xfId="4874" xr:uid="{00000000-0005-0000-0000-0000880F0000}"/>
    <cellStyle name="Percent 3" xfId="3811" xr:uid="{00000000-0005-0000-0000-0000890F0000}"/>
    <cellStyle name="Percent 3 2" xfId="4382" xr:uid="{00000000-0005-0000-0000-00008A0F0000}"/>
    <cellStyle name="Pojasnjevalno besedilo 2" xfId="3073" xr:uid="{00000000-0005-0000-0000-00008B0F0000}"/>
    <cellStyle name="Pojasnjevalno besedilo 2 2" xfId="3074" xr:uid="{00000000-0005-0000-0000-00008C0F0000}"/>
    <cellStyle name="Pojasnjevalno besedilo 2 2 2" xfId="3075" xr:uid="{00000000-0005-0000-0000-00008D0F0000}"/>
    <cellStyle name="Pojasnjevalno besedilo 2 2 2 2" xfId="3076" xr:uid="{00000000-0005-0000-0000-00008E0F0000}"/>
    <cellStyle name="Pojasnjevalno besedilo 2 2 3" xfId="3077" xr:uid="{00000000-0005-0000-0000-00008F0F0000}"/>
    <cellStyle name="Pojasnjevalno besedilo 2 3" xfId="3078" xr:uid="{00000000-0005-0000-0000-0000900F0000}"/>
    <cellStyle name="Pojasnjevalno besedilo 2 3 2" xfId="3079" xr:uid="{00000000-0005-0000-0000-0000910F0000}"/>
    <cellStyle name="Pojasnjevalno besedilo 2 4" xfId="3080" xr:uid="{00000000-0005-0000-0000-0000920F0000}"/>
    <cellStyle name="Pojasnjevalno besedilo 3" xfId="3081" xr:uid="{00000000-0005-0000-0000-0000930F0000}"/>
    <cellStyle name="Pojasnjevalno besedilo 3 2" xfId="3082" xr:uid="{00000000-0005-0000-0000-0000940F0000}"/>
    <cellStyle name="Pojasnjevalno besedilo 3 2 2" xfId="3083" xr:uid="{00000000-0005-0000-0000-0000950F0000}"/>
    <cellStyle name="Pojasnjevalno besedilo 3 3" xfId="3084" xr:uid="{00000000-0005-0000-0000-0000960F0000}"/>
    <cellStyle name="Pojasnjevalno besedilo 4" xfId="3085" xr:uid="{00000000-0005-0000-0000-0000970F0000}"/>
    <cellStyle name="Pojasnjevalno besedilo 4 2" xfId="3086" xr:uid="{00000000-0005-0000-0000-0000980F0000}"/>
    <cellStyle name="Pojasnjevalno besedilo 4 2 2" xfId="3087" xr:uid="{00000000-0005-0000-0000-0000990F0000}"/>
    <cellStyle name="Pojasnjevalno besedilo 4 3" xfId="3088" xr:uid="{00000000-0005-0000-0000-00009A0F0000}"/>
    <cellStyle name="Pojasnjevalno besedilo 5" xfId="3089" xr:uid="{00000000-0005-0000-0000-00009B0F0000}"/>
    <cellStyle name="Pojasnjevalno besedilo 5 2" xfId="3090" xr:uid="{00000000-0005-0000-0000-00009C0F0000}"/>
    <cellStyle name="Pojasnjevalno besedilo 6" xfId="3091" xr:uid="{00000000-0005-0000-0000-00009D0F0000}"/>
    <cellStyle name="pos" xfId="3092" xr:uid="{00000000-0005-0000-0000-00009E0F0000}"/>
    <cellStyle name="pos 2" xfId="3093" xr:uid="{00000000-0005-0000-0000-00009F0F0000}"/>
    <cellStyle name="pos 2 2" xfId="3094" xr:uid="{00000000-0005-0000-0000-0000A00F0000}"/>
    <cellStyle name="pos 2 2 2" xfId="3095" xr:uid="{00000000-0005-0000-0000-0000A10F0000}"/>
    <cellStyle name="pos 2 2 2 2" xfId="3096" xr:uid="{00000000-0005-0000-0000-0000A20F0000}"/>
    <cellStyle name="pos 2 2 3" xfId="3097" xr:uid="{00000000-0005-0000-0000-0000A30F0000}"/>
    <cellStyle name="pos 2 2 3 2" xfId="3098" xr:uid="{00000000-0005-0000-0000-0000A40F0000}"/>
    <cellStyle name="pos 2 3" xfId="3099" xr:uid="{00000000-0005-0000-0000-0000A50F0000}"/>
    <cellStyle name="pos 2 3 2" xfId="3100" xr:uid="{00000000-0005-0000-0000-0000A60F0000}"/>
    <cellStyle name="pos 2 4" xfId="3101" xr:uid="{00000000-0005-0000-0000-0000A70F0000}"/>
    <cellStyle name="pos 2 4 2" xfId="3102" xr:uid="{00000000-0005-0000-0000-0000A80F0000}"/>
    <cellStyle name="pos 2 5" xfId="3103" xr:uid="{00000000-0005-0000-0000-0000A90F0000}"/>
    <cellStyle name="pos 3" xfId="3104" xr:uid="{00000000-0005-0000-0000-0000AA0F0000}"/>
    <cellStyle name="pos 3 2" xfId="3105" xr:uid="{00000000-0005-0000-0000-0000AB0F0000}"/>
    <cellStyle name="pos 3 2 2" xfId="3106" xr:uid="{00000000-0005-0000-0000-0000AC0F0000}"/>
    <cellStyle name="pos 3 2 2 2" xfId="3107" xr:uid="{00000000-0005-0000-0000-0000AD0F0000}"/>
    <cellStyle name="pos 3 2 3" xfId="3108" xr:uid="{00000000-0005-0000-0000-0000AE0F0000}"/>
    <cellStyle name="pos 3 2 3 2" xfId="3109" xr:uid="{00000000-0005-0000-0000-0000AF0F0000}"/>
    <cellStyle name="pos 3 3" xfId="3110" xr:uid="{00000000-0005-0000-0000-0000B00F0000}"/>
    <cellStyle name="pos 3 3 2" xfId="3111" xr:uid="{00000000-0005-0000-0000-0000B10F0000}"/>
    <cellStyle name="pos 3 4" xfId="3112" xr:uid="{00000000-0005-0000-0000-0000B20F0000}"/>
    <cellStyle name="pos 3 4 2" xfId="3113" xr:uid="{00000000-0005-0000-0000-0000B30F0000}"/>
    <cellStyle name="pos 3 5" xfId="3114" xr:uid="{00000000-0005-0000-0000-0000B40F0000}"/>
    <cellStyle name="pos 4" xfId="3115" xr:uid="{00000000-0005-0000-0000-0000B50F0000}"/>
    <cellStyle name="pos 4 2" xfId="3116" xr:uid="{00000000-0005-0000-0000-0000B60F0000}"/>
    <cellStyle name="pos 4 2 2" xfId="3117" xr:uid="{00000000-0005-0000-0000-0000B70F0000}"/>
    <cellStyle name="pos 4 2 2 2" xfId="3118" xr:uid="{00000000-0005-0000-0000-0000B80F0000}"/>
    <cellStyle name="pos 4 2 2 2 2" xfId="3119" xr:uid="{00000000-0005-0000-0000-0000B90F0000}"/>
    <cellStyle name="pos 4 2 2 3" xfId="3120" xr:uid="{00000000-0005-0000-0000-0000BA0F0000}"/>
    <cellStyle name="pos 4 2 2 3 2" xfId="3121" xr:uid="{00000000-0005-0000-0000-0000BB0F0000}"/>
    <cellStyle name="pos 4 2 3" xfId="3122" xr:uid="{00000000-0005-0000-0000-0000BC0F0000}"/>
    <cellStyle name="pos 4 2 3 2" xfId="3123" xr:uid="{00000000-0005-0000-0000-0000BD0F0000}"/>
    <cellStyle name="pos 4 2 4" xfId="3124" xr:uid="{00000000-0005-0000-0000-0000BE0F0000}"/>
    <cellStyle name="pos 4 2 4 2" xfId="3125" xr:uid="{00000000-0005-0000-0000-0000BF0F0000}"/>
    <cellStyle name="pos 4 2 5" xfId="3126" xr:uid="{00000000-0005-0000-0000-0000C00F0000}"/>
    <cellStyle name="pos 4 3" xfId="3127" xr:uid="{00000000-0005-0000-0000-0000C10F0000}"/>
    <cellStyle name="pos 4 3 2" xfId="3128" xr:uid="{00000000-0005-0000-0000-0000C20F0000}"/>
    <cellStyle name="pos 4 4" xfId="3129" xr:uid="{00000000-0005-0000-0000-0000C30F0000}"/>
    <cellStyle name="pos 4 4 2" xfId="3130" xr:uid="{00000000-0005-0000-0000-0000C40F0000}"/>
    <cellStyle name="pos 5" xfId="3131" xr:uid="{00000000-0005-0000-0000-0000C50F0000}"/>
    <cellStyle name="pos 5 2" xfId="3132" xr:uid="{00000000-0005-0000-0000-0000C60F0000}"/>
    <cellStyle name="pos 5 2 2" xfId="3133" xr:uid="{00000000-0005-0000-0000-0000C70F0000}"/>
    <cellStyle name="pos 5 2 2 2" xfId="3134" xr:uid="{00000000-0005-0000-0000-0000C80F0000}"/>
    <cellStyle name="pos 5 2 3" xfId="3135" xr:uid="{00000000-0005-0000-0000-0000C90F0000}"/>
    <cellStyle name="pos 5 2 3 2" xfId="3136" xr:uid="{00000000-0005-0000-0000-0000CA0F0000}"/>
    <cellStyle name="pos 5 3" xfId="3137" xr:uid="{00000000-0005-0000-0000-0000CB0F0000}"/>
    <cellStyle name="pos 5 3 2" xfId="3138" xr:uid="{00000000-0005-0000-0000-0000CC0F0000}"/>
    <cellStyle name="pos 5 4" xfId="3139" xr:uid="{00000000-0005-0000-0000-0000CD0F0000}"/>
    <cellStyle name="pos 5 4 2" xfId="3140" xr:uid="{00000000-0005-0000-0000-0000CE0F0000}"/>
    <cellStyle name="pos 5 5" xfId="3141" xr:uid="{00000000-0005-0000-0000-0000CF0F0000}"/>
    <cellStyle name="pos 6" xfId="3142" xr:uid="{00000000-0005-0000-0000-0000D00F0000}"/>
    <cellStyle name="pos 6 2" xfId="3143" xr:uid="{00000000-0005-0000-0000-0000D10F0000}"/>
    <cellStyle name="pos 7" xfId="3144" xr:uid="{00000000-0005-0000-0000-0000D20F0000}"/>
    <cellStyle name="pos 7 2" xfId="3145" xr:uid="{00000000-0005-0000-0000-0000D30F0000}"/>
    <cellStyle name="pos 7 3" xfId="3146" xr:uid="{00000000-0005-0000-0000-0000D40F0000}"/>
    <cellStyle name="pos_List1" xfId="3147" xr:uid="{00000000-0005-0000-0000-0000D50F0000}"/>
    <cellStyle name="Poudarek1 2" xfId="3148" xr:uid="{00000000-0005-0000-0000-0000D60F0000}"/>
    <cellStyle name="Poudarek1 2 2" xfId="3149" xr:uid="{00000000-0005-0000-0000-0000D70F0000}"/>
    <cellStyle name="Poudarek1 2 2 2" xfId="3150" xr:uid="{00000000-0005-0000-0000-0000D80F0000}"/>
    <cellStyle name="Poudarek1 2 2 2 2" xfId="3151" xr:uid="{00000000-0005-0000-0000-0000D90F0000}"/>
    <cellStyle name="Poudarek1 2 2 3" xfId="3152" xr:uid="{00000000-0005-0000-0000-0000DA0F0000}"/>
    <cellStyle name="Poudarek1 2 3" xfId="3153" xr:uid="{00000000-0005-0000-0000-0000DB0F0000}"/>
    <cellStyle name="Poudarek1 2 3 2" xfId="3154" xr:uid="{00000000-0005-0000-0000-0000DC0F0000}"/>
    <cellStyle name="Poudarek1 2 4" xfId="3155" xr:uid="{00000000-0005-0000-0000-0000DD0F0000}"/>
    <cellStyle name="Poudarek1 3" xfId="3156" xr:uid="{00000000-0005-0000-0000-0000DE0F0000}"/>
    <cellStyle name="Poudarek1 3 2" xfId="3157" xr:uid="{00000000-0005-0000-0000-0000DF0F0000}"/>
    <cellStyle name="Poudarek1 3 2 2" xfId="3158" xr:uid="{00000000-0005-0000-0000-0000E00F0000}"/>
    <cellStyle name="Poudarek1 3 3" xfId="3159" xr:uid="{00000000-0005-0000-0000-0000E10F0000}"/>
    <cellStyle name="Poudarek1 4" xfId="3160" xr:uid="{00000000-0005-0000-0000-0000E20F0000}"/>
    <cellStyle name="Poudarek1 4 2" xfId="3161" xr:uid="{00000000-0005-0000-0000-0000E30F0000}"/>
    <cellStyle name="Poudarek1 4 2 2" xfId="3162" xr:uid="{00000000-0005-0000-0000-0000E40F0000}"/>
    <cellStyle name="Poudarek1 4 3" xfId="3163" xr:uid="{00000000-0005-0000-0000-0000E50F0000}"/>
    <cellStyle name="Poudarek1 5" xfId="3164" xr:uid="{00000000-0005-0000-0000-0000E60F0000}"/>
    <cellStyle name="Poudarek1 5 2" xfId="3165" xr:uid="{00000000-0005-0000-0000-0000E70F0000}"/>
    <cellStyle name="Poudarek1 6" xfId="3166" xr:uid="{00000000-0005-0000-0000-0000E80F0000}"/>
    <cellStyle name="Poudarek2 2" xfId="3167" xr:uid="{00000000-0005-0000-0000-0000E90F0000}"/>
    <cellStyle name="Poudarek2 2 2" xfId="3168" xr:uid="{00000000-0005-0000-0000-0000EA0F0000}"/>
    <cellStyle name="Poudarek2 2 2 2" xfId="3169" xr:uid="{00000000-0005-0000-0000-0000EB0F0000}"/>
    <cellStyle name="Poudarek2 2 2 2 2" xfId="3170" xr:uid="{00000000-0005-0000-0000-0000EC0F0000}"/>
    <cellStyle name="Poudarek2 2 2 3" xfId="3171" xr:uid="{00000000-0005-0000-0000-0000ED0F0000}"/>
    <cellStyle name="Poudarek2 2 3" xfId="3172" xr:uid="{00000000-0005-0000-0000-0000EE0F0000}"/>
    <cellStyle name="Poudarek2 2 3 2" xfId="3173" xr:uid="{00000000-0005-0000-0000-0000EF0F0000}"/>
    <cellStyle name="Poudarek2 2 4" xfId="3174" xr:uid="{00000000-0005-0000-0000-0000F00F0000}"/>
    <cellStyle name="Poudarek2 3" xfId="3175" xr:uid="{00000000-0005-0000-0000-0000F10F0000}"/>
    <cellStyle name="Poudarek2 3 2" xfId="3176" xr:uid="{00000000-0005-0000-0000-0000F20F0000}"/>
    <cellStyle name="Poudarek2 3 2 2" xfId="3177" xr:uid="{00000000-0005-0000-0000-0000F30F0000}"/>
    <cellStyle name="Poudarek2 3 3" xfId="3178" xr:uid="{00000000-0005-0000-0000-0000F40F0000}"/>
    <cellStyle name="Poudarek2 4" xfId="3179" xr:uid="{00000000-0005-0000-0000-0000F50F0000}"/>
    <cellStyle name="Poudarek2 4 2" xfId="3180" xr:uid="{00000000-0005-0000-0000-0000F60F0000}"/>
    <cellStyle name="Poudarek2 4 2 2" xfId="3181" xr:uid="{00000000-0005-0000-0000-0000F70F0000}"/>
    <cellStyle name="Poudarek2 4 3" xfId="3182" xr:uid="{00000000-0005-0000-0000-0000F80F0000}"/>
    <cellStyle name="Poudarek2 5" xfId="3183" xr:uid="{00000000-0005-0000-0000-0000F90F0000}"/>
    <cellStyle name="Poudarek2 5 2" xfId="3184" xr:uid="{00000000-0005-0000-0000-0000FA0F0000}"/>
    <cellStyle name="Poudarek2 6" xfId="3185" xr:uid="{00000000-0005-0000-0000-0000FB0F0000}"/>
    <cellStyle name="Poudarek3 2" xfId="3186" xr:uid="{00000000-0005-0000-0000-0000FC0F0000}"/>
    <cellStyle name="Poudarek3 2 2" xfId="3187" xr:uid="{00000000-0005-0000-0000-0000FD0F0000}"/>
    <cellStyle name="Poudarek3 2 2 2" xfId="3188" xr:uid="{00000000-0005-0000-0000-0000FE0F0000}"/>
    <cellStyle name="Poudarek3 2 2 2 2" xfId="3189" xr:uid="{00000000-0005-0000-0000-0000FF0F0000}"/>
    <cellStyle name="Poudarek3 2 2 3" xfId="3190" xr:uid="{00000000-0005-0000-0000-000000100000}"/>
    <cellStyle name="Poudarek3 2 3" xfId="3191" xr:uid="{00000000-0005-0000-0000-000001100000}"/>
    <cellStyle name="Poudarek3 2 3 2" xfId="3192" xr:uid="{00000000-0005-0000-0000-000002100000}"/>
    <cellStyle name="Poudarek3 2 4" xfId="3193" xr:uid="{00000000-0005-0000-0000-000003100000}"/>
    <cellStyle name="Poudarek3 3" xfId="3194" xr:uid="{00000000-0005-0000-0000-000004100000}"/>
    <cellStyle name="Poudarek3 3 2" xfId="3195" xr:uid="{00000000-0005-0000-0000-000005100000}"/>
    <cellStyle name="Poudarek3 3 2 2" xfId="3196" xr:uid="{00000000-0005-0000-0000-000006100000}"/>
    <cellStyle name="Poudarek3 3 3" xfId="3197" xr:uid="{00000000-0005-0000-0000-000007100000}"/>
    <cellStyle name="Poudarek3 4" xfId="3198" xr:uid="{00000000-0005-0000-0000-000008100000}"/>
    <cellStyle name="Poudarek3 4 2" xfId="3199" xr:uid="{00000000-0005-0000-0000-000009100000}"/>
    <cellStyle name="Poudarek3 4 2 2" xfId="3200" xr:uid="{00000000-0005-0000-0000-00000A100000}"/>
    <cellStyle name="Poudarek3 4 3" xfId="3201" xr:uid="{00000000-0005-0000-0000-00000B100000}"/>
    <cellStyle name="Poudarek3 5" xfId="3202" xr:uid="{00000000-0005-0000-0000-00000C100000}"/>
    <cellStyle name="Poudarek3 5 2" xfId="3203" xr:uid="{00000000-0005-0000-0000-00000D100000}"/>
    <cellStyle name="Poudarek3 6" xfId="3204" xr:uid="{00000000-0005-0000-0000-00000E100000}"/>
    <cellStyle name="Poudarek4 2" xfId="3205" xr:uid="{00000000-0005-0000-0000-00000F100000}"/>
    <cellStyle name="Poudarek4 2 2" xfId="3206" xr:uid="{00000000-0005-0000-0000-000010100000}"/>
    <cellStyle name="Poudarek4 2 2 2" xfId="3207" xr:uid="{00000000-0005-0000-0000-000011100000}"/>
    <cellStyle name="Poudarek4 2 2 2 2" xfId="3208" xr:uid="{00000000-0005-0000-0000-000012100000}"/>
    <cellStyle name="Poudarek4 2 2 3" xfId="3209" xr:uid="{00000000-0005-0000-0000-000013100000}"/>
    <cellStyle name="Poudarek4 2 3" xfId="3210" xr:uid="{00000000-0005-0000-0000-000014100000}"/>
    <cellStyle name="Poudarek4 2 3 2" xfId="3211" xr:uid="{00000000-0005-0000-0000-000015100000}"/>
    <cellStyle name="Poudarek4 2 4" xfId="3212" xr:uid="{00000000-0005-0000-0000-000016100000}"/>
    <cellStyle name="Poudarek4 3" xfId="3213" xr:uid="{00000000-0005-0000-0000-000017100000}"/>
    <cellStyle name="Poudarek4 3 2" xfId="3214" xr:uid="{00000000-0005-0000-0000-000018100000}"/>
    <cellStyle name="Poudarek4 3 2 2" xfId="3215" xr:uid="{00000000-0005-0000-0000-000019100000}"/>
    <cellStyle name="Poudarek4 3 3" xfId="3216" xr:uid="{00000000-0005-0000-0000-00001A100000}"/>
    <cellStyle name="Poudarek4 4" xfId="3217" xr:uid="{00000000-0005-0000-0000-00001B100000}"/>
    <cellStyle name="Poudarek4 4 2" xfId="3218" xr:uid="{00000000-0005-0000-0000-00001C100000}"/>
    <cellStyle name="Poudarek4 4 2 2" xfId="3219" xr:uid="{00000000-0005-0000-0000-00001D100000}"/>
    <cellStyle name="Poudarek4 4 3" xfId="3220" xr:uid="{00000000-0005-0000-0000-00001E100000}"/>
    <cellStyle name="Poudarek4 5" xfId="3221" xr:uid="{00000000-0005-0000-0000-00001F100000}"/>
    <cellStyle name="Poudarek4 5 2" xfId="3222" xr:uid="{00000000-0005-0000-0000-000020100000}"/>
    <cellStyle name="Poudarek4 6" xfId="3223" xr:uid="{00000000-0005-0000-0000-000021100000}"/>
    <cellStyle name="Poudarek5 2" xfId="3224" xr:uid="{00000000-0005-0000-0000-000022100000}"/>
    <cellStyle name="Poudarek5 2 2" xfId="3225" xr:uid="{00000000-0005-0000-0000-000023100000}"/>
    <cellStyle name="Poudarek5 2 2 2" xfId="3226" xr:uid="{00000000-0005-0000-0000-000024100000}"/>
    <cellStyle name="Poudarek5 2 2 2 2" xfId="3227" xr:uid="{00000000-0005-0000-0000-000025100000}"/>
    <cellStyle name="Poudarek5 2 2 3" xfId="3228" xr:uid="{00000000-0005-0000-0000-000026100000}"/>
    <cellStyle name="Poudarek5 2 3" xfId="3229" xr:uid="{00000000-0005-0000-0000-000027100000}"/>
    <cellStyle name="Poudarek5 2 3 2" xfId="3230" xr:uid="{00000000-0005-0000-0000-000028100000}"/>
    <cellStyle name="Poudarek5 2 4" xfId="3231" xr:uid="{00000000-0005-0000-0000-000029100000}"/>
    <cellStyle name="Poudarek5 3" xfId="3232" xr:uid="{00000000-0005-0000-0000-00002A100000}"/>
    <cellStyle name="Poudarek5 3 2" xfId="3233" xr:uid="{00000000-0005-0000-0000-00002B100000}"/>
    <cellStyle name="Poudarek5 3 2 2" xfId="3234" xr:uid="{00000000-0005-0000-0000-00002C100000}"/>
    <cellStyle name="Poudarek5 3 3" xfId="3235" xr:uid="{00000000-0005-0000-0000-00002D100000}"/>
    <cellStyle name="Poudarek5 4" xfId="3236" xr:uid="{00000000-0005-0000-0000-00002E100000}"/>
    <cellStyle name="Poudarek5 4 2" xfId="3237" xr:uid="{00000000-0005-0000-0000-00002F100000}"/>
    <cellStyle name="Poudarek5 4 2 2" xfId="3238" xr:uid="{00000000-0005-0000-0000-000030100000}"/>
    <cellStyle name="Poudarek5 4 3" xfId="3239" xr:uid="{00000000-0005-0000-0000-000031100000}"/>
    <cellStyle name="Poudarek5 5" xfId="3240" xr:uid="{00000000-0005-0000-0000-000032100000}"/>
    <cellStyle name="Poudarek5 5 2" xfId="3241" xr:uid="{00000000-0005-0000-0000-000033100000}"/>
    <cellStyle name="Poudarek5 6" xfId="3242" xr:uid="{00000000-0005-0000-0000-000034100000}"/>
    <cellStyle name="Poudarek6 2" xfId="3243" xr:uid="{00000000-0005-0000-0000-000035100000}"/>
    <cellStyle name="Poudarek6 2 2" xfId="3244" xr:uid="{00000000-0005-0000-0000-000036100000}"/>
    <cellStyle name="Poudarek6 2 2 2" xfId="3245" xr:uid="{00000000-0005-0000-0000-000037100000}"/>
    <cellStyle name="Poudarek6 2 2 2 2" xfId="3246" xr:uid="{00000000-0005-0000-0000-000038100000}"/>
    <cellStyle name="Poudarek6 2 2 3" xfId="3247" xr:uid="{00000000-0005-0000-0000-000039100000}"/>
    <cellStyle name="Poudarek6 2 3" xfId="3248" xr:uid="{00000000-0005-0000-0000-00003A100000}"/>
    <cellStyle name="Poudarek6 2 3 2" xfId="3249" xr:uid="{00000000-0005-0000-0000-00003B100000}"/>
    <cellStyle name="Poudarek6 2 4" xfId="3250" xr:uid="{00000000-0005-0000-0000-00003C100000}"/>
    <cellStyle name="Poudarek6 3" xfId="3251" xr:uid="{00000000-0005-0000-0000-00003D100000}"/>
    <cellStyle name="Poudarek6 3 2" xfId="3252" xr:uid="{00000000-0005-0000-0000-00003E100000}"/>
    <cellStyle name="Poudarek6 3 2 2" xfId="3253" xr:uid="{00000000-0005-0000-0000-00003F100000}"/>
    <cellStyle name="Poudarek6 3 3" xfId="3254" xr:uid="{00000000-0005-0000-0000-000040100000}"/>
    <cellStyle name="Poudarek6 4" xfId="3255" xr:uid="{00000000-0005-0000-0000-000041100000}"/>
    <cellStyle name="Poudarek6 4 2" xfId="3256" xr:uid="{00000000-0005-0000-0000-000042100000}"/>
    <cellStyle name="Poudarek6 4 2 2" xfId="3257" xr:uid="{00000000-0005-0000-0000-000043100000}"/>
    <cellStyle name="Poudarek6 4 3" xfId="3258" xr:uid="{00000000-0005-0000-0000-000044100000}"/>
    <cellStyle name="Poudarek6 5" xfId="3259" xr:uid="{00000000-0005-0000-0000-000045100000}"/>
    <cellStyle name="Poudarek6 5 2" xfId="3260" xr:uid="{00000000-0005-0000-0000-000046100000}"/>
    <cellStyle name="Poudarek6 6" xfId="3261" xr:uid="{00000000-0005-0000-0000-000047100000}"/>
    <cellStyle name="Povezana celica 2" xfId="3262" xr:uid="{00000000-0005-0000-0000-000048100000}"/>
    <cellStyle name="Povezana celica 2 2" xfId="3263" xr:uid="{00000000-0005-0000-0000-000049100000}"/>
    <cellStyle name="Povezana celica 2 2 2" xfId="3264" xr:uid="{00000000-0005-0000-0000-00004A100000}"/>
    <cellStyle name="Povezana celica 2 2 2 2" xfId="3265" xr:uid="{00000000-0005-0000-0000-00004B100000}"/>
    <cellStyle name="Povezana celica 2 2 3" xfId="3266" xr:uid="{00000000-0005-0000-0000-00004C100000}"/>
    <cellStyle name="Povezana celica 2 3" xfId="3267" xr:uid="{00000000-0005-0000-0000-00004D100000}"/>
    <cellStyle name="Povezana celica 2 3 2" xfId="3268" xr:uid="{00000000-0005-0000-0000-00004E100000}"/>
    <cellStyle name="Povezana celica 2 4" xfId="3269" xr:uid="{00000000-0005-0000-0000-00004F100000}"/>
    <cellStyle name="Povezana celica 3" xfId="3270" xr:uid="{00000000-0005-0000-0000-000050100000}"/>
    <cellStyle name="Povezana celica 3 2" xfId="3271" xr:uid="{00000000-0005-0000-0000-000051100000}"/>
    <cellStyle name="Povezana celica 3 2 2" xfId="3272" xr:uid="{00000000-0005-0000-0000-000052100000}"/>
    <cellStyle name="Povezana celica 3 3" xfId="3273" xr:uid="{00000000-0005-0000-0000-000053100000}"/>
    <cellStyle name="Povezana celica 4" xfId="3274" xr:uid="{00000000-0005-0000-0000-000054100000}"/>
    <cellStyle name="Povezana celica 4 2" xfId="3275" xr:uid="{00000000-0005-0000-0000-000055100000}"/>
    <cellStyle name="Povezana celica 4 2 2" xfId="3276" xr:uid="{00000000-0005-0000-0000-000056100000}"/>
    <cellStyle name="Povezana celica 4 3" xfId="3277" xr:uid="{00000000-0005-0000-0000-000057100000}"/>
    <cellStyle name="Povezana celica 5" xfId="3278" xr:uid="{00000000-0005-0000-0000-000058100000}"/>
    <cellStyle name="Povezana celica 5 2" xfId="3279" xr:uid="{00000000-0005-0000-0000-000059100000}"/>
    <cellStyle name="Povezana celica 6" xfId="3280" xr:uid="{00000000-0005-0000-0000-00005A100000}"/>
    <cellStyle name="Preveri celico 2" xfId="3281" xr:uid="{00000000-0005-0000-0000-00005B100000}"/>
    <cellStyle name="Preveri celico 2 2" xfId="3282" xr:uid="{00000000-0005-0000-0000-00005C100000}"/>
    <cellStyle name="Preveri celico 2 2 2" xfId="3283" xr:uid="{00000000-0005-0000-0000-00005D100000}"/>
    <cellStyle name="Preveri celico 2 2 2 2" xfId="3284" xr:uid="{00000000-0005-0000-0000-00005E100000}"/>
    <cellStyle name="Preveri celico 2 2 3" xfId="3285" xr:uid="{00000000-0005-0000-0000-00005F100000}"/>
    <cellStyle name="Preveri celico 2 3" xfId="3286" xr:uid="{00000000-0005-0000-0000-000060100000}"/>
    <cellStyle name="Preveri celico 2 3 2" xfId="3287" xr:uid="{00000000-0005-0000-0000-000061100000}"/>
    <cellStyle name="Preveri celico 2 4" xfId="3288" xr:uid="{00000000-0005-0000-0000-000062100000}"/>
    <cellStyle name="Preveri celico 3" xfId="3289" xr:uid="{00000000-0005-0000-0000-000063100000}"/>
    <cellStyle name="Preveri celico 3 2" xfId="3290" xr:uid="{00000000-0005-0000-0000-000064100000}"/>
    <cellStyle name="Preveri celico 3 2 2" xfId="3291" xr:uid="{00000000-0005-0000-0000-000065100000}"/>
    <cellStyle name="Preveri celico 3 3" xfId="3292" xr:uid="{00000000-0005-0000-0000-000066100000}"/>
    <cellStyle name="Preveri celico 4" xfId="3293" xr:uid="{00000000-0005-0000-0000-000067100000}"/>
    <cellStyle name="Preveri celico 4 2" xfId="3294" xr:uid="{00000000-0005-0000-0000-000068100000}"/>
    <cellStyle name="Preveri celico 4 2 2" xfId="3295" xr:uid="{00000000-0005-0000-0000-000069100000}"/>
    <cellStyle name="Preveri celico 4 3" xfId="3296" xr:uid="{00000000-0005-0000-0000-00006A100000}"/>
    <cellStyle name="Preveri celico 5" xfId="3297" xr:uid="{00000000-0005-0000-0000-00006B100000}"/>
    <cellStyle name="Preveri celico 5 2" xfId="3298" xr:uid="{00000000-0005-0000-0000-00006C100000}"/>
    <cellStyle name="Preveri celico 6" xfId="3299" xr:uid="{00000000-0005-0000-0000-00006D100000}"/>
    <cellStyle name="Računanje 2" xfId="3300" xr:uid="{00000000-0005-0000-0000-00006E100000}"/>
    <cellStyle name="Računanje 2 2" xfId="3301" xr:uid="{00000000-0005-0000-0000-00006F100000}"/>
    <cellStyle name="Računanje 2 2 2" xfId="3302" xr:uid="{00000000-0005-0000-0000-000070100000}"/>
    <cellStyle name="Računanje 2 2 2 2" xfId="3303" xr:uid="{00000000-0005-0000-0000-000071100000}"/>
    <cellStyle name="Računanje 2 2 2 2 2" xfId="4224" xr:uid="{00000000-0005-0000-0000-000072100000}"/>
    <cellStyle name="Računanje 2 2 2 3" xfId="4223" xr:uid="{00000000-0005-0000-0000-000073100000}"/>
    <cellStyle name="Računanje 2 2 3" xfId="3304" xr:uid="{00000000-0005-0000-0000-000074100000}"/>
    <cellStyle name="Računanje 2 2 3 2" xfId="4225" xr:uid="{00000000-0005-0000-0000-000075100000}"/>
    <cellStyle name="Računanje 2 2 4" xfId="4222" xr:uid="{00000000-0005-0000-0000-000076100000}"/>
    <cellStyle name="Računanje 2 3" xfId="3305" xr:uid="{00000000-0005-0000-0000-000077100000}"/>
    <cellStyle name="Računanje 2 3 2" xfId="3306" xr:uid="{00000000-0005-0000-0000-000078100000}"/>
    <cellStyle name="Računanje 2 3 2 2" xfId="4227" xr:uid="{00000000-0005-0000-0000-000079100000}"/>
    <cellStyle name="Računanje 2 3 3" xfId="4226" xr:uid="{00000000-0005-0000-0000-00007A100000}"/>
    <cellStyle name="Računanje 2 4" xfId="3307" xr:uid="{00000000-0005-0000-0000-00007B100000}"/>
    <cellStyle name="Računanje 2 4 2" xfId="4228" xr:uid="{00000000-0005-0000-0000-00007C100000}"/>
    <cellStyle name="Računanje 2 5" xfId="4221" xr:uid="{00000000-0005-0000-0000-00007D100000}"/>
    <cellStyle name="Računanje 3" xfId="3308" xr:uid="{00000000-0005-0000-0000-00007E100000}"/>
    <cellStyle name="Računanje 3 2" xfId="3309" xr:uid="{00000000-0005-0000-0000-00007F100000}"/>
    <cellStyle name="Računanje 3 2 2" xfId="3310" xr:uid="{00000000-0005-0000-0000-000080100000}"/>
    <cellStyle name="Računanje 3 2 2 2" xfId="4231" xr:uid="{00000000-0005-0000-0000-000081100000}"/>
    <cellStyle name="Računanje 3 2 3" xfId="4230" xr:uid="{00000000-0005-0000-0000-000082100000}"/>
    <cellStyle name="Računanje 3 3" xfId="3311" xr:uid="{00000000-0005-0000-0000-000083100000}"/>
    <cellStyle name="Računanje 3 3 2" xfId="4232" xr:uid="{00000000-0005-0000-0000-000084100000}"/>
    <cellStyle name="Računanje 3 4" xfId="4229" xr:uid="{00000000-0005-0000-0000-000085100000}"/>
    <cellStyle name="Računanje 4" xfId="3312" xr:uid="{00000000-0005-0000-0000-000086100000}"/>
    <cellStyle name="Računanje 4 2" xfId="3313" xr:uid="{00000000-0005-0000-0000-000087100000}"/>
    <cellStyle name="Računanje 4 2 2" xfId="3314" xr:uid="{00000000-0005-0000-0000-000088100000}"/>
    <cellStyle name="Računanje 4 2 2 2" xfId="4235" xr:uid="{00000000-0005-0000-0000-000089100000}"/>
    <cellStyle name="Računanje 4 2 3" xfId="4234" xr:uid="{00000000-0005-0000-0000-00008A100000}"/>
    <cellStyle name="Računanje 4 3" xfId="3315" xr:uid="{00000000-0005-0000-0000-00008B100000}"/>
    <cellStyle name="Računanje 4 3 2" xfId="4236" xr:uid="{00000000-0005-0000-0000-00008C100000}"/>
    <cellStyle name="Računanje 4 4" xfId="4233" xr:uid="{00000000-0005-0000-0000-00008D100000}"/>
    <cellStyle name="Računanje 5" xfId="3316" xr:uid="{00000000-0005-0000-0000-00008E100000}"/>
    <cellStyle name="Računanje 5 2" xfId="3317" xr:uid="{00000000-0005-0000-0000-00008F100000}"/>
    <cellStyle name="Računanje 5 2 2" xfId="4238" xr:uid="{00000000-0005-0000-0000-000090100000}"/>
    <cellStyle name="Računanje 5 3" xfId="4237" xr:uid="{00000000-0005-0000-0000-000091100000}"/>
    <cellStyle name="Računanje 6" xfId="3318" xr:uid="{00000000-0005-0000-0000-000092100000}"/>
    <cellStyle name="Računanje 6 2" xfId="4239" xr:uid="{00000000-0005-0000-0000-000093100000}"/>
    <cellStyle name="Sheet Title" xfId="3319" xr:uid="{00000000-0005-0000-0000-000094100000}"/>
    <cellStyle name="Sheet Title 2" xfId="3320" xr:uid="{00000000-0005-0000-0000-000095100000}"/>
    <cellStyle name="Sheet Title 2 2" xfId="3321" xr:uid="{00000000-0005-0000-0000-000096100000}"/>
    <cellStyle name="Sheet Title 3" xfId="3322" xr:uid="{00000000-0005-0000-0000-000097100000}"/>
    <cellStyle name="Slabo 2" xfId="3323" xr:uid="{00000000-0005-0000-0000-000098100000}"/>
    <cellStyle name="Slabo 2 2" xfId="3324" xr:uid="{00000000-0005-0000-0000-000099100000}"/>
    <cellStyle name="Slabo 2 2 2" xfId="3325" xr:uid="{00000000-0005-0000-0000-00009A100000}"/>
    <cellStyle name="Slabo 2 2 2 2" xfId="3326" xr:uid="{00000000-0005-0000-0000-00009B100000}"/>
    <cellStyle name="Slabo 2 2 3" xfId="3327" xr:uid="{00000000-0005-0000-0000-00009C100000}"/>
    <cellStyle name="Slabo 2 3" xfId="3328" xr:uid="{00000000-0005-0000-0000-00009D100000}"/>
    <cellStyle name="Slabo 2 3 2" xfId="3329" xr:uid="{00000000-0005-0000-0000-00009E100000}"/>
    <cellStyle name="Slabo 2 4" xfId="3330" xr:uid="{00000000-0005-0000-0000-00009F100000}"/>
    <cellStyle name="Slabo 3" xfId="3331" xr:uid="{00000000-0005-0000-0000-0000A0100000}"/>
    <cellStyle name="Slabo 3 2" xfId="3332" xr:uid="{00000000-0005-0000-0000-0000A1100000}"/>
    <cellStyle name="Slabo 3 2 2" xfId="3333" xr:uid="{00000000-0005-0000-0000-0000A2100000}"/>
    <cellStyle name="Slabo 3 3" xfId="3334" xr:uid="{00000000-0005-0000-0000-0000A3100000}"/>
    <cellStyle name="Slabo 4" xfId="3335" xr:uid="{00000000-0005-0000-0000-0000A4100000}"/>
    <cellStyle name="Slabo 4 2" xfId="3336" xr:uid="{00000000-0005-0000-0000-0000A5100000}"/>
    <cellStyle name="Slabo 4 2 2" xfId="3337" xr:uid="{00000000-0005-0000-0000-0000A6100000}"/>
    <cellStyle name="Slabo 4 3" xfId="3338" xr:uid="{00000000-0005-0000-0000-0000A7100000}"/>
    <cellStyle name="Slabo 5" xfId="3339" xr:uid="{00000000-0005-0000-0000-0000A8100000}"/>
    <cellStyle name="Slabo 5 2" xfId="3340" xr:uid="{00000000-0005-0000-0000-0000A9100000}"/>
    <cellStyle name="Slabo 6" xfId="3341" xr:uid="{00000000-0005-0000-0000-0000AA100000}"/>
    <cellStyle name="Slog 1" xfId="3342" xr:uid="{00000000-0005-0000-0000-0000AB100000}"/>
    <cellStyle name="Slog 1 2" xfId="3343" xr:uid="{00000000-0005-0000-0000-0000AC100000}"/>
    <cellStyle name="Slog 1 2 2" xfId="3344" xr:uid="{00000000-0005-0000-0000-0000AD100000}"/>
    <cellStyle name="Slog 1 3" xfId="3345" xr:uid="{00000000-0005-0000-0000-0000AE100000}"/>
    <cellStyle name="Standaard_ADVIESPRIJSLIJST 20041" xfId="3346" xr:uid="{00000000-0005-0000-0000-0000AF100000}"/>
    <cellStyle name="Standard 2" xfId="3347" xr:uid="{00000000-0005-0000-0000-0000B0100000}"/>
    <cellStyle name="Standard_20091113 CL LYNX und Feldgeräte NSP" xfId="3348" xr:uid="{00000000-0005-0000-0000-0000B1100000}"/>
    <cellStyle name="Style 1" xfId="3349" xr:uid="{00000000-0005-0000-0000-0000B2100000}"/>
    <cellStyle name="Style 1 10" xfId="3350" xr:uid="{00000000-0005-0000-0000-0000B3100000}"/>
    <cellStyle name="Style 1 10 2" xfId="3351" xr:uid="{00000000-0005-0000-0000-0000B4100000}"/>
    <cellStyle name="Style 1 10 2 2" xfId="3352" xr:uid="{00000000-0005-0000-0000-0000B5100000}"/>
    <cellStyle name="Style 1 10 3" xfId="3353" xr:uid="{00000000-0005-0000-0000-0000B6100000}"/>
    <cellStyle name="Style 1 11" xfId="3354" xr:uid="{00000000-0005-0000-0000-0000B7100000}"/>
    <cellStyle name="Style 1 11 2" xfId="3355" xr:uid="{00000000-0005-0000-0000-0000B8100000}"/>
    <cellStyle name="Style 1 12" xfId="3356" xr:uid="{00000000-0005-0000-0000-0000B9100000}"/>
    <cellStyle name="Style 1 2" xfId="3357" xr:uid="{00000000-0005-0000-0000-0000BA100000}"/>
    <cellStyle name="Style 1 2 2" xfId="3358" xr:uid="{00000000-0005-0000-0000-0000BB100000}"/>
    <cellStyle name="Style 1 2_PO9504F_IBM_CRM_2_kalk (2)" xfId="3359" xr:uid="{00000000-0005-0000-0000-0000BC100000}"/>
    <cellStyle name="Style 1 3" xfId="3360" xr:uid="{00000000-0005-0000-0000-0000BD100000}"/>
    <cellStyle name="Style 1 3 2" xfId="3361" xr:uid="{00000000-0005-0000-0000-0000BE100000}"/>
    <cellStyle name="Style 1 3 3" xfId="3362" xr:uid="{00000000-0005-0000-0000-0000BF100000}"/>
    <cellStyle name="Style 1 3 4" xfId="3363" xr:uid="{00000000-0005-0000-0000-0000C0100000}"/>
    <cellStyle name="Style 1 3_PO9504F_IBM_CRM_2_kalk (2)" xfId="3364" xr:uid="{00000000-0005-0000-0000-0000C1100000}"/>
    <cellStyle name="Style 1 4" xfId="3365" xr:uid="{00000000-0005-0000-0000-0000C2100000}"/>
    <cellStyle name="Style 1 5" xfId="3366" xr:uid="{00000000-0005-0000-0000-0000C3100000}"/>
    <cellStyle name="Style 1 6" xfId="3367" xr:uid="{00000000-0005-0000-0000-0000C4100000}"/>
    <cellStyle name="Style 1 7" xfId="3368" xr:uid="{00000000-0005-0000-0000-0000C5100000}"/>
    <cellStyle name="Style 1 8" xfId="3369" xr:uid="{00000000-0005-0000-0000-0000C6100000}"/>
    <cellStyle name="Style 1 9" xfId="3370" xr:uid="{00000000-0005-0000-0000-0000C7100000}"/>
    <cellStyle name="Style 1 9 2" xfId="3371" xr:uid="{00000000-0005-0000-0000-0000C8100000}"/>
    <cellStyle name="Style 1 9 2 2" xfId="3372" xr:uid="{00000000-0005-0000-0000-0000C9100000}"/>
    <cellStyle name="Style 1 9 3" xfId="3373" xr:uid="{00000000-0005-0000-0000-0000CA100000}"/>
    <cellStyle name="Title 2" xfId="3374" xr:uid="{00000000-0005-0000-0000-0000CB100000}"/>
    <cellStyle name="Title 2 2" xfId="3375" xr:uid="{00000000-0005-0000-0000-0000CC100000}"/>
    <cellStyle name="Title 2 3" xfId="3376" xr:uid="{00000000-0005-0000-0000-0000CD100000}"/>
    <cellStyle name="Title 2 3 2" xfId="3377" xr:uid="{00000000-0005-0000-0000-0000CE100000}"/>
    <cellStyle name="Title 2 3 2 2" xfId="3378" xr:uid="{00000000-0005-0000-0000-0000CF100000}"/>
    <cellStyle name="Title 2 3 3" xfId="3379" xr:uid="{00000000-0005-0000-0000-0000D0100000}"/>
    <cellStyle name="Title 2 3 3 2" xfId="3380" xr:uid="{00000000-0005-0000-0000-0000D1100000}"/>
    <cellStyle name="Title 2 4" xfId="3381" xr:uid="{00000000-0005-0000-0000-0000D2100000}"/>
    <cellStyle name="Title 2 4 2" xfId="3382" xr:uid="{00000000-0005-0000-0000-0000D3100000}"/>
    <cellStyle name="Title 2 5" xfId="3383" xr:uid="{00000000-0005-0000-0000-0000D4100000}"/>
    <cellStyle name="Title 3" xfId="3384" xr:uid="{00000000-0005-0000-0000-0000D5100000}"/>
    <cellStyle name="Title 3 2" xfId="3385" xr:uid="{00000000-0005-0000-0000-0000D6100000}"/>
    <cellStyle name="Title 3 2 2" xfId="3386" xr:uid="{00000000-0005-0000-0000-0000D7100000}"/>
    <cellStyle name="Title 3 3" xfId="3387" xr:uid="{00000000-0005-0000-0000-0000D8100000}"/>
    <cellStyle name="Title 4" xfId="3388" xr:uid="{00000000-0005-0000-0000-0000D9100000}"/>
    <cellStyle name="Title 4 2" xfId="3389" xr:uid="{00000000-0005-0000-0000-0000DA100000}"/>
    <cellStyle name="Title 4 2 2" xfId="3390" xr:uid="{00000000-0005-0000-0000-0000DB100000}"/>
    <cellStyle name="Title 4 3" xfId="3391" xr:uid="{00000000-0005-0000-0000-0000DC100000}"/>
    <cellStyle name="Title 5" xfId="3392" xr:uid="{00000000-0005-0000-0000-0000DD100000}"/>
    <cellStyle name="Title 5 2" xfId="3393" xr:uid="{00000000-0005-0000-0000-0000DE100000}"/>
    <cellStyle name="Title 5 2 2" xfId="3394" xr:uid="{00000000-0005-0000-0000-0000DF100000}"/>
    <cellStyle name="Title 5 3" xfId="3395" xr:uid="{00000000-0005-0000-0000-0000E0100000}"/>
    <cellStyle name="Title 6" xfId="3396" xr:uid="{00000000-0005-0000-0000-0000E1100000}"/>
    <cellStyle name="Title 6 2" xfId="3397" xr:uid="{00000000-0005-0000-0000-0000E2100000}"/>
    <cellStyle name="Title 6 2 2" xfId="3398" xr:uid="{00000000-0005-0000-0000-0000E3100000}"/>
    <cellStyle name="Title 6 3" xfId="3399" xr:uid="{00000000-0005-0000-0000-0000E4100000}"/>
    <cellStyle name="Total 2" xfId="3400" xr:uid="{00000000-0005-0000-0000-0000E5100000}"/>
    <cellStyle name="Total 2 2" xfId="3401" xr:uid="{00000000-0005-0000-0000-0000E6100000}"/>
    <cellStyle name="Total 2 3" xfId="3402" xr:uid="{00000000-0005-0000-0000-0000E7100000}"/>
    <cellStyle name="Total 2 3 2" xfId="3403" xr:uid="{00000000-0005-0000-0000-0000E8100000}"/>
    <cellStyle name="Total 2 3 2 2" xfId="3404" xr:uid="{00000000-0005-0000-0000-0000E9100000}"/>
    <cellStyle name="Total 2 3 2 2 2" xfId="4243" xr:uid="{00000000-0005-0000-0000-0000EA100000}"/>
    <cellStyle name="Total 2 3 2 3" xfId="4242" xr:uid="{00000000-0005-0000-0000-0000EB100000}"/>
    <cellStyle name="Total 2 3 3" xfId="3405" xr:uid="{00000000-0005-0000-0000-0000EC100000}"/>
    <cellStyle name="Total 2 3 3 2" xfId="4244" xr:uid="{00000000-0005-0000-0000-0000ED100000}"/>
    <cellStyle name="Total 2 3 4" xfId="4241" xr:uid="{00000000-0005-0000-0000-0000EE100000}"/>
    <cellStyle name="Total 2 4" xfId="3406" xr:uid="{00000000-0005-0000-0000-0000EF100000}"/>
    <cellStyle name="Total 2 4 2" xfId="3407" xr:uid="{00000000-0005-0000-0000-0000F0100000}"/>
    <cellStyle name="Total 2 4 2 2" xfId="3408" xr:uid="{00000000-0005-0000-0000-0000F1100000}"/>
    <cellStyle name="Total 2 4 2 2 2" xfId="4247" xr:uid="{00000000-0005-0000-0000-0000F2100000}"/>
    <cellStyle name="Total 2 4 2 3" xfId="4246" xr:uid="{00000000-0005-0000-0000-0000F3100000}"/>
    <cellStyle name="Total 2 4 3" xfId="3409" xr:uid="{00000000-0005-0000-0000-0000F4100000}"/>
    <cellStyle name="Total 2 4 3 2" xfId="4248" xr:uid="{00000000-0005-0000-0000-0000F5100000}"/>
    <cellStyle name="Total 2 4 4" xfId="4245" xr:uid="{00000000-0005-0000-0000-0000F6100000}"/>
    <cellStyle name="Total 2 5" xfId="3410" xr:uid="{00000000-0005-0000-0000-0000F7100000}"/>
    <cellStyle name="Total 2 5 2" xfId="3411" xr:uid="{00000000-0005-0000-0000-0000F8100000}"/>
    <cellStyle name="Total 2 5 2 2" xfId="4250" xr:uid="{00000000-0005-0000-0000-0000F9100000}"/>
    <cellStyle name="Total 2 5 3" xfId="4249" xr:uid="{00000000-0005-0000-0000-0000FA100000}"/>
    <cellStyle name="Total 2 6" xfId="3412" xr:uid="{00000000-0005-0000-0000-0000FB100000}"/>
    <cellStyle name="Total 2 6 2" xfId="4251" xr:uid="{00000000-0005-0000-0000-0000FC100000}"/>
    <cellStyle name="Total 2 7" xfId="4240" xr:uid="{00000000-0005-0000-0000-0000FD100000}"/>
    <cellStyle name="Total 3" xfId="3413" xr:uid="{00000000-0005-0000-0000-0000FE100000}"/>
    <cellStyle name="Total 3 2" xfId="3414" xr:uid="{00000000-0005-0000-0000-0000FF100000}"/>
    <cellStyle name="Total 3 2 2" xfId="3415" xr:uid="{00000000-0005-0000-0000-000000110000}"/>
    <cellStyle name="Total 3 2 2 2" xfId="4254" xr:uid="{00000000-0005-0000-0000-000001110000}"/>
    <cellStyle name="Total 3 2 3" xfId="4253" xr:uid="{00000000-0005-0000-0000-000002110000}"/>
    <cellStyle name="Total 3 3" xfId="3416" xr:uid="{00000000-0005-0000-0000-000003110000}"/>
    <cellStyle name="Total 3 3 2" xfId="4255" xr:uid="{00000000-0005-0000-0000-000004110000}"/>
    <cellStyle name="Total 3 4" xfId="4252" xr:uid="{00000000-0005-0000-0000-000005110000}"/>
    <cellStyle name="Total 4" xfId="3417" xr:uid="{00000000-0005-0000-0000-000006110000}"/>
    <cellStyle name="Total 4 2" xfId="3418" xr:uid="{00000000-0005-0000-0000-000007110000}"/>
    <cellStyle name="Total 4 2 2" xfId="3419" xr:uid="{00000000-0005-0000-0000-000008110000}"/>
    <cellStyle name="Total 4 2 2 2" xfId="4258" xr:uid="{00000000-0005-0000-0000-000009110000}"/>
    <cellStyle name="Total 4 2 3" xfId="4257" xr:uid="{00000000-0005-0000-0000-00000A110000}"/>
    <cellStyle name="Total 4 3" xfId="3420" xr:uid="{00000000-0005-0000-0000-00000B110000}"/>
    <cellStyle name="Total 4 3 2" xfId="4259" xr:uid="{00000000-0005-0000-0000-00000C110000}"/>
    <cellStyle name="Total 4 4" xfId="4256" xr:uid="{00000000-0005-0000-0000-00000D110000}"/>
    <cellStyle name="Total 5" xfId="3421" xr:uid="{00000000-0005-0000-0000-00000E110000}"/>
    <cellStyle name="Total 5 2" xfId="3422" xr:uid="{00000000-0005-0000-0000-00000F110000}"/>
    <cellStyle name="Total 5 2 2" xfId="3423" xr:uid="{00000000-0005-0000-0000-000010110000}"/>
    <cellStyle name="Total 5 2 2 2" xfId="4262" xr:uid="{00000000-0005-0000-0000-000011110000}"/>
    <cellStyle name="Total 5 2 3" xfId="4261" xr:uid="{00000000-0005-0000-0000-000012110000}"/>
    <cellStyle name="Total 5 3" xfId="3424" xr:uid="{00000000-0005-0000-0000-000013110000}"/>
    <cellStyle name="Total 5 3 2" xfId="4263" xr:uid="{00000000-0005-0000-0000-000014110000}"/>
    <cellStyle name="Total 5 4" xfId="4260" xr:uid="{00000000-0005-0000-0000-000015110000}"/>
    <cellStyle name="Total 6" xfId="3425" xr:uid="{00000000-0005-0000-0000-000016110000}"/>
    <cellStyle name="Total 6 2" xfId="3426" xr:uid="{00000000-0005-0000-0000-000017110000}"/>
    <cellStyle name="Total 6 2 2" xfId="4265" xr:uid="{00000000-0005-0000-0000-000018110000}"/>
    <cellStyle name="Total 6 3" xfId="4264" xr:uid="{00000000-0005-0000-0000-000019110000}"/>
    <cellStyle name="Total 7" xfId="3427" xr:uid="{00000000-0005-0000-0000-00001A110000}"/>
    <cellStyle name="Total 7 2" xfId="4266" xr:uid="{00000000-0005-0000-0000-00001B110000}"/>
    <cellStyle name="Valuta (0)_LACEYS TV price list 20030603" xfId="3428" xr:uid="{00000000-0005-0000-0000-00001C110000}"/>
    <cellStyle name="Valuta 2" xfId="3429" xr:uid="{00000000-0005-0000-0000-00001D110000}"/>
    <cellStyle name="Valuta 2 2" xfId="3430" xr:uid="{00000000-0005-0000-0000-00001E110000}"/>
    <cellStyle name="Valuta 2 2 2" xfId="3431" xr:uid="{00000000-0005-0000-0000-00001F110000}"/>
    <cellStyle name="Valuta 2 2 2 2" xfId="3432" xr:uid="{00000000-0005-0000-0000-000020110000}"/>
    <cellStyle name="Valuta 2 2 2 2 2" xfId="3433" xr:uid="{00000000-0005-0000-0000-000021110000}"/>
    <cellStyle name="Valuta 2 2 2 2 2 2" xfId="3434" xr:uid="{00000000-0005-0000-0000-000022110000}"/>
    <cellStyle name="Valuta 2 2 2 3" xfId="4875" xr:uid="{00000000-0005-0000-0000-000023110000}"/>
    <cellStyle name="Valuta 2 2 3" xfId="3435" xr:uid="{00000000-0005-0000-0000-000024110000}"/>
    <cellStyle name="Valuta 2 2 3 2" xfId="3436" xr:uid="{00000000-0005-0000-0000-000025110000}"/>
    <cellStyle name="Valuta 2 2 3 2 2" xfId="3437" xr:uid="{00000000-0005-0000-0000-000026110000}"/>
    <cellStyle name="Valuta 2 2 4" xfId="3438" xr:uid="{00000000-0005-0000-0000-000027110000}"/>
    <cellStyle name="Valuta 2 3" xfId="3439" xr:uid="{00000000-0005-0000-0000-000028110000}"/>
    <cellStyle name="Valuta 2 3 2" xfId="3440" xr:uid="{00000000-0005-0000-0000-000029110000}"/>
    <cellStyle name="Valuta 2 3 2 2" xfId="3441" xr:uid="{00000000-0005-0000-0000-00002A110000}"/>
    <cellStyle name="Valuta 2 3 2 2 2" xfId="3442" xr:uid="{00000000-0005-0000-0000-00002B110000}"/>
    <cellStyle name="Valuta 2 3 3" xfId="4876" xr:uid="{00000000-0005-0000-0000-00002C110000}"/>
    <cellStyle name="Valuta 2 4" xfId="3443" xr:uid="{00000000-0005-0000-0000-00002D110000}"/>
    <cellStyle name="Valuta 2 4 2" xfId="3444" xr:uid="{00000000-0005-0000-0000-00002E110000}"/>
    <cellStyle name="Valuta 2 4 2 2" xfId="3445" xr:uid="{00000000-0005-0000-0000-00002F110000}"/>
    <cellStyle name="Valuta 2 4 2 2 2" xfId="3446" xr:uid="{00000000-0005-0000-0000-000030110000}"/>
    <cellStyle name="Valuta 2 4 3" xfId="4877" xr:uid="{00000000-0005-0000-0000-000031110000}"/>
    <cellStyle name="Valuta 2 5" xfId="3447" xr:uid="{00000000-0005-0000-0000-000032110000}"/>
    <cellStyle name="Valuta 2 5 2" xfId="3448" xr:uid="{00000000-0005-0000-0000-000033110000}"/>
    <cellStyle name="Valuta 2 5 2 2" xfId="3449" xr:uid="{00000000-0005-0000-0000-000034110000}"/>
    <cellStyle name="Valuta 2 6" xfId="3450" xr:uid="{00000000-0005-0000-0000-000035110000}"/>
    <cellStyle name="Valuta 3" xfId="3451" xr:uid="{00000000-0005-0000-0000-000036110000}"/>
    <cellStyle name="Valuta 3 2" xfId="3452" xr:uid="{00000000-0005-0000-0000-000037110000}"/>
    <cellStyle name="Valuta 3 2 2" xfId="3453" xr:uid="{00000000-0005-0000-0000-000038110000}"/>
    <cellStyle name="Valuta 3 2 2 2" xfId="3454" xr:uid="{00000000-0005-0000-0000-000039110000}"/>
    <cellStyle name="Valuta 3 2 2 2 2" xfId="3455" xr:uid="{00000000-0005-0000-0000-00003A110000}"/>
    <cellStyle name="Valuta 3 2 3" xfId="4878" xr:uid="{00000000-0005-0000-0000-00003B110000}"/>
    <cellStyle name="Valuta 3 3" xfId="3456" xr:uid="{00000000-0005-0000-0000-00003C110000}"/>
    <cellStyle name="Valuta 3 3 2" xfId="3457" xr:uid="{00000000-0005-0000-0000-00003D110000}"/>
    <cellStyle name="Valuta 3 3 2 2" xfId="3458" xr:uid="{00000000-0005-0000-0000-00003E110000}"/>
    <cellStyle name="Valuta 3 4" xfId="3459" xr:uid="{00000000-0005-0000-0000-00003F110000}"/>
    <cellStyle name="Valuta 4" xfId="3813" xr:uid="{00000000-0005-0000-0000-000040110000}"/>
    <cellStyle name="Valuta 5" xfId="3815" xr:uid="{00000000-0005-0000-0000-000041110000}"/>
    <cellStyle name="Valuta 5 2" xfId="4950" xr:uid="{00000000-0005-0000-0000-000042110000}"/>
    <cellStyle name="Vejica [0] 2" xfId="3460" xr:uid="{00000000-0005-0000-0000-000043110000}"/>
    <cellStyle name="Vejica [0] 2 2" xfId="3461" xr:uid="{00000000-0005-0000-0000-000044110000}"/>
    <cellStyle name="Vejica [0] 2 2 2" xfId="3462" xr:uid="{00000000-0005-0000-0000-000045110000}"/>
    <cellStyle name="Vejica [0] 2 2 2 2" xfId="3463" xr:uid="{00000000-0005-0000-0000-000046110000}"/>
    <cellStyle name="Vejica [0] 2 2 2 2 2" xfId="3464" xr:uid="{00000000-0005-0000-0000-000047110000}"/>
    <cellStyle name="Vejica [0] 2 2 2 2 2 2" xfId="3465" xr:uid="{00000000-0005-0000-0000-000048110000}"/>
    <cellStyle name="Vejica [0] 2 2 2 2 2 2 2" xfId="4272" xr:uid="{00000000-0005-0000-0000-000049110000}"/>
    <cellStyle name="Vejica [0] 2 2 2 2 2 3" xfId="4271" xr:uid="{00000000-0005-0000-0000-00004A110000}"/>
    <cellStyle name="Vejica [0] 2 2 2 2 3" xfId="4270" xr:uid="{00000000-0005-0000-0000-00004B110000}"/>
    <cellStyle name="Vejica [0] 2 2 2 3" xfId="4879" xr:uid="{00000000-0005-0000-0000-00004C110000}"/>
    <cellStyle name="Vejica [0] 2 2 2 4" xfId="4269" xr:uid="{00000000-0005-0000-0000-00004D110000}"/>
    <cellStyle name="Vejica [0] 2 2 3" xfId="3466" xr:uid="{00000000-0005-0000-0000-00004E110000}"/>
    <cellStyle name="Vejica [0] 2 2 3 2" xfId="3467" xr:uid="{00000000-0005-0000-0000-00004F110000}"/>
    <cellStyle name="Vejica [0] 2 2 3 2 2" xfId="3468" xr:uid="{00000000-0005-0000-0000-000050110000}"/>
    <cellStyle name="Vejica [0] 2 2 3 2 2 2" xfId="4275" xr:uid="{00000000-0005-0000-0000-000051110000}"/>
    <cellStyle name="Vejica [0] 2 2 3 2 3" xfId="4274" xr:uid="{00000000-0005-0000-0000-000052110000}"/>
    <cellStyle name="Vejica [0] 2 2 3 3" xfId="4273" xr:uid="{00000000-0005-0000-0000-000053110000}"/>
    <cellStyle name="Vejica [0] 2 2 4" xfId="3469" xr:uid="{00000000-0005-0000-0000-000054110000}"/>
    <cellStyle name="Vejica [0] 2 2 4 2" xfId="4276" xr:uid="{00000000-0005-0000-0000-000055110000}"/>
    <cellStyle name="Vejica [0] 2 2 5" xfId="4268" xr:uid="{00000000-0005-0000-0000-000056110000}"/>
    <cellStyle name="Vejica [0] 2 3" xfId="3470" xr:uid="{00000000-0005-0000-0000-000057110000}"/>
    <cellStyle name="Vejica [0] 2 3 2" xfId="3471" xr:uid="{00000000-0005-0000-0000-000058110000}"/>
    <cellStyle name="Vejica [0] 2 3 2 2" xfId="3472" xr:uid="{00000000-0005-0000-0000-000059110000}"/>
    <cellStyle name="Vejica [0] 2 3 2 2 2" xfId="3473" xr:uid="{00000000-0005-0000-0000-00005A110000}"/>
    <cellStyle name="Vejica [0] 2 3 2 2 2 2" xfId="4280" xr:uid="{00000000-0005-0000-0000-00005B110000}"/>
    <cellStyle name="Vejica [0] 2 3 2 2 3" xfId="4279" xr:uid="{00000000-0005-0000-0000-00005C110000}"/>
    <cellStyle name="Vejica [0] 2 3 2 3" xfId="4278" xr:uid="{00000000-0005-0000-0000-00005D110000}"/>
    <cellStyle name="Vejica [0] 2 3 3" xfId="4880" xr:uid="{00000000-0005-0000-0000-00005E110000}"/>
    <cellStyle name="Vejica [0] 2 3 4" xfId="4277" xr:uid="{00000000-0005-0000-0000-00005F110000}"/>
    <cellStyle name="Vejica [0] 2 4" xfId="3474" xr:uid="{00000000-0005-0000-0000-000060110000}"/>
    <cellStyle name="Vejica [0] 2 4 2" xfId="3475" xr:uid="{00000000-0005-0000-0000-000061110000}"/>
    <cellStyle name="Vejica [0] 2 4 2 2" xfId="3476" xr:uid="{00000000-0005-0000-0000-000062110000}"/>
    <cellStyle name="Vejica [0] 2 4 2 2 2" xfId="4283" xr:uid="{00000000-0005-0000-0000-000063110000}"/>
    <cellStyle name="Vejica [0] 2 4 2 3" xfId="4282" xr:uid="{00000000-0005-0000-0000-000064110000}"/>
    <cellStyle name="Vejica [0] 2 4 3" xfId="4281" xr:uid="{00000000-0005-0000-0000-000065110000}"/>
    <cellStyle name="Vejica [0] 2 5" xfId="3477" xr:uid="{00000000-0005-0000-0000-000066110000}"/>
    <cellStyle name="Vejica [0] 2 5 2" xfId="4284" xr:uid="{00000000-0005-0000-0000-000067110000}"/>
    <cellStyle name="Vejica [0] 2 6" xfId="4267" xr:uid="{00000000-0005-0000-0000-000068110000}"/>
    <cellStyle name="Vejica 10" xfId="3478" xr:uid="{00000000-0005-0000-0000-000069110000}"/>
    <cellStyle name="Vejica 10 2" xfId="3479" xr:uid="{00000000-0005-0000-0000-00006A110000}"/>
    <cellStyle name="Vejica 10 2 2" xfId="4881" xr:uid="{00000000-0005-0000-0000-00006B110000}"/>
    <cellStyle name="Vejica 10 3" xfId="3480" xr:uid="{00000000-0005-0000-0000-00006C110000}"/>
    <cellStyle name="Vejica 10 3 2" xfId="4882" xr:uid="{00000000-0005-0000-0000-00006D110000}"/>
    <cellStyle name="Vejica 10 4" xfId="3481" xr:uid="{00000000-0005-0000-0000-00006E110000}"/>
    <cellStyle name="Vejica 10 4 2" xfId="3482" xr:uid="{00000000-0005-0000-0000-00006F110000}"/>
    <cellStyle name="Vejica 10 5" xfId="3483" xr:uid="{00000000-0005-0000-0000-000070110000}"/>
    <cellStyle name="Vejica 10 6" xfId="3484" xr:uid="{00000000-0005-0000-0000-000071110000}"/>
    <cellStyle name="Vejica 10 6 2" xfId="4285" xr:uid="{00000000-0005-0000-0000-000072110000}"/>
    <cellStyle name="Vejica 11" xfId="3485" xr:uid="{00000000-0005-0000-0000-000073110000}"/>
    <cellStyle name="Vejica 11 2" xfId="3486" xr:uid="{00000000-0005-0000-0000-000074110000}"/>
    <cellStyle name="Vejica 11 2 2" xfId="4883" xr:uid="{00000000-0005-0000-0000-000075110000}"/>
    <cellStyle name="Vejica 11 3" xfId="3487" xr:uid="{00000000-0005-0000-0000-000076110000}"/>
    <cellStyle name="Vejica 11 3 2" xfId="4884" xr:uid="{00000000-0005-0000-0000-000077110000}"/>
    <cellStyle name="Vejica 11 4" xfId="3488" xr:uid="{00000000-0005-0000-0000-000078110000}"/>
    <cellStyle name="Vejica 11 4 2" xfId="3489" xr:uid="{00000000-0005-0000-0000-000079110000}"/>
    <cellStyle name="Vejica 11 5" xfId="3490" xr:uid="{00000000-0005-0000-0000-00007A110000}"/>
    <cellStyle name="Vejica 11 6" xfId="3491" xr:uid="{00000000-0005-0000-0000-00007B110000}"/>
    <cellStyle name="Vejica 11 6 2" xfId="4286" xr:uid="{00000000-0005-0000-0000-00007C110000}"/>
    <cellStyle name="Vejica 12" xfId="3492" xr:uid="{00000000-0005-0000-0000-00007D110000}"/>
    <cellStyle name="Vejica 12 2" xfId="3493" xr:uid="{00000000-0005-0000-0000-00007E110000}"/>
    <cellStyle name="Vejica 12 2 2" xfId="4885" xr:uid="{00000000-0005-0000-0000-00007F110000}"/>
    <cellStyle name="Vejica 12 3" xfId="3494" xr:uid="{00000000-0005-0000-0000-000080110000}"/>
    <cellStyle name="Vejica 12 3 2" xfId="4886" xr:uid="{00000000-0005-0000-0000-000081110000}"/>
    <cellStyle name="Vejica 12 4" xfId="3495" xr:uid="{00000000-0005-0000-0000-000082110000}"/>
    <cellStyle name="Vejica 12 4 2" xfId="3496" xr:uid="{00000000-0005-0000-0000-000083110000}"/>
    <cellStyle name="Vejica 12 5" xfId="3497" xr:uid="{00000000-0005-0000-0000-000084110000}"/>
    <cellStyle name="Vejica 12 6" xfId="3498" xr:uid="{00000000-0005-0000-0000-000085110000}"/>
    <cellStyle name="Vejica 12 6 2" xfId="4287" xr:uid="{00000000-0005-0000-0000-000086110000}"/>
    <cellStyle name="Vejica 13" xfId="3499" xr:uid="{00000000-0005-0000-0000-000087110000}"/>
    <cellStyle name="Vejica 13 2" xfId="3500" xr:uid="{00000000-0005-0000-0000-000088110000}"/>
    <cellStyle name="Vejica 13 2 2" xfId="4887" xr:uid="{00000000-0005-0000-0000-000089110000}"/>
    <cellStyle name="Vejica 13 3" xfId="3501" xr:uid="{00000000-0005-0000-0000-00008A110000}"/>
    <cellStyle name="Vejica 13 3 2" xfId="4888" xr:uid="{00000000-0005-0000-0000-00008B110000}"/>
    <cellStyle name="Vejica 13 4" xfId="3502" xr:uid="{00000000-0005-0000-0000-00008C110000}"/>
    <cellStyle name="Vejica 13 4 2" xfId="3503" xr:uid="{00000000-0005-0000-0000-00008D110000}"/>
    <cellStyle name="Vejica 13 5" xfId="3504" xr:uid="{00000000-0005-0000-0000-00008E110000}"/>
    <cellStyle name="Vejica 13 6" xfId="3505" xr:uid="{00000000-0005-0000-0000-00008F110000}"/>
    <cellStyle name="Vejica 13 6 2" xfId="4288" xr:uid="{00000000-0005-0000-0000-000090110000}"/>
    <cellStyle name="Vejica 14" xfId="3506" xr:uid="{00000000-0005-0000-0000-000091110000}"/>
    <cellStyle name="Vejica 14 2" xfId="3507" xr:uid="{00000000-0005-0000-0000-000092110000}"/>
    <cellStyle name="Vejica 14 2 2" xfId="4889" xr:uid="{00000000-0005-0000-0000-000093110000}"/>
    <cellStyle name="Vejica 14 3" xfId="3508" xr:uid="{00000000-0005-0000-0000-000094110000}"/>
    <cellStyle name="Vejica 14 3 2" xfId="4890" xr:uid="{00000000-0005-0000-0000-000095110000}"/>
    <cellStyle name="Vejica 14 4" xfId="3509" xr:uid="{00000000-0005-0000-0000-000096110000}"/>
    <cellStyle name="Vejica 14 4 2" xfId="3510" xr:uid="{00000000-0005-0000-0000-000097110000}"/>
    <cellStyle name="Vejica 14 5" xfId="3511" xr:uid="{00000000-0005-0000-0000-000098110000}"/>
    <cellStyle name="Vejica 14 6" xfId="3512" xr:uid="{00000000-0005-0000-0000-000099110000}"/>
    <cellStyle name="Vejica 14 6 2" xfId="4289" xr:uid="{00000000-0005-0000-0000-00009A110000}"/>
    <cellStyle name="Vejica 15" xfId="3513" xr:uid="{00000000-0005-0000-0000-00009B110000}"/>
    <cellStyle name="Vejica 15 2" xfId="3514" xr:uid="{00000000-0005-0000-0000-00009C110000}"/>
    <cellStyle name="Vejica 15 2 2" xfId="4891" xr:uid="{00000000-0005-0000-0000-00009D110000}"/>
    <cellStyle name="Vejica 15 3" xfId="3515" xr:uid="{00000000-0005-0000-0000-00009E110000}"/>
    <cellStyle name="Vejica 15 3 2" xfId="4892" xr:uid="{00000000-0005-0000-0000-00009F110000}"/>
    <cellStyle name="Vejica 15 4" xfId="3516" xr:uid="{00000000-0005-0000-0000-0000A0110000}"/>
    <cellStyle name="Vejica 15 4 2" xfId="3517" xr:uid="{00000000-0005-0000-0000-0000A1110000}"/>
    <cellStyle name="Vejica 15 5" xfId="3518" xr:uid="{00000000-0005-0000-0000-0000A2110000}"/>
    <cellStyle name="Vejica 15 6" xfId="3519" xr:uid="{00000000-0005-0000-0000-0000A3110000}"/>
    <cellStyle name="Vejica 15 6 2" xfId="4290" xr:uid="{00000000-0005-0000-0000-0000A4110000}"/>
    <cellStyle name="Vejica 16" xfId="3520" xr:uid="{00000000-0005-0000-0000-0000A5110000}"/>
    <cellStyle name="Vejica 16 2" xfId="3521" xr:uid="{00000000-0005-0000-0000-0000A6110000}"/>
    <cellStyle name="Vejica 16 2 2" xfId="4893" xr:uid="{00000000-0005-0000-0000-0000A7110000}"/>
    <cellStyle name="Vejica 16 3" xfId="3522" xr:uid="{00000000-0005-0000-0000-0000A8110000}"/>
    <cellStyle name="Vejica 16 3 2" xfId="4894" xr:uid="{00000000-0005-0000-0000-0000A9110000}"/>
    <cellStyle name="Vejica 16 4" xfId="3523" xr:uid="{00000000-0005-0000-0000-0000AA110000}"/>
    <cellStyle name="Vejica 16 4 2" xfId="3524" xr:uid="{00000000-0005-0000-0000-0000AB110000}"/>
    <cellStyle name="Vejica 16 5" xfId="3525" xr:uid="{00000000-0005-0000-0000-0000AC110000}"/>
    <cellStyle name="Vejica 16 6" xfId="3526" xr:uid="{00000000-0005-0000-0000-0000AD110000}"/>
    <cellStyle name="Vejica 16 6 2" xfId="4291" xr:uid="{00000000-0005-0000-0000-0000AE110000}"/>
    <cellStyle name="Vejica 17" xfId="3527" xr:uid="{00000000-0005-0000-0000-0000AF110000}"/>
    <cellStyle name="Vejica 17 2" xfId="3528" xr:uid="{00000000-0005-0000-0000-0000B0110000}"/>
    <cellStyle name="Vejica 17 2 2" xfId="4895" xr:uid="{00000000-0005-0000-0000-0000B1110000}"/>
    <cellStyle name="Vejica 17 3" xfId="3529" xr:uid="{00000000-0005-0000-0000-0000B2110000}"/>
    <cellStyle name="Vejica 17 3 2" xfId="4896" xr:uid="{00000000-0005-0000-0000-0000B3110000}"/>
    <cellStyle name="Vejica 17 4" xfId="3530" xr:uid="{00000000-0005-0000-0000-0000B4110000}"/>
    <cellStyle name="Vejica 17 4 2" xfId="3531" xr:uid="{00000000-0005-0000-0000-0000B5110000}"/>
    <cellStyle name="Vejica 17 5" xfId="3532" xr:uid="{00000000-0005-0000-0000-0000B6110000}"/>
    <cellStyle name="Vejica 17 6" xfId="3533" xr:uid="{00000000-0005-0000-0000-0000B7110000}"/>
    <cellStyle name="Vejica 17 6 2" xfId="4292" xr:uid="{00000000-0005-0000-0000-0000B8110000}"/>
    <cellStyle name="Vejica 18" xfId="3534" xr:uid="{00000000-0005-0000-0000-0000B9110000}"/>
    <cellStyle name="Vejica 18 2" xfId="3535" xr:uid="{00000000-0005-0000-0000-0000BA110000}"/>
    <cellStyle name="Vejica 18 2 2" xfId="4897" xr:uid="{00000000-0005-0000-0000-0000BB110000}"/>
    <cellStyle name="Vejica 18 3" xfId="3536" xr:uid="{00000000-0005-0000-0000-0000BC110000}"/>
    <cellStyle name="Vejica 18 3 2" xfId="4898" xr:uid="{00000000-0005-0000-0000-0000BD110000}"/>
    <cellStyle name="Vejica 18 4" xfId="3537" xr:uid="{00000000-0005-0000-0000-0000BE110000}"/>
    <cellStyle name="Vejica 18 4 2" xfId="3538" xr:uid="{00000000-0005-0000-0000-0000BF110000}"/>
    <cellStyle name="Vejica 18 5" xfId="3539" xr:uid="{00000000-0005-0000-0000-0000C0110000}"/>
    <cellStyle name="Vejica 18 6" xfId="3540" xr:uid="{00000000-0005-0000-0000-0000C1110000}"/>
    <cellStyle name="Vejica 18 6 2" xfId="4293" xr:uid="{00000000-0005-0000-0000-0000C2110000}"/>
    <cellStyle name="Vejica 19" xfId="3541" xr:uid="{00000000-0005-0000-0000-0000C3110000}"/>
    <cellStyle name="Vejica 19 2" xfId="3542" xr:uid="{00000000-0005-0000-0000-0000C4110000}"/>
    <cellStyle name="Vejica 19 2 2" xfId="4899" xr:uid="{00000000-0005-0000-0000-0000C5110000}"/>
    <cellStyle name="Vejica 19 3" xfId="3543" xr:uid="{00000000-0005-0000-0000-0000C6110000}"/>
    <cellStyle name="Vejica 19 3 2" xfId="4900" xr:uid="{00000000-0005-0000-0000-0000C7110000}"/>
    <cellStyle name="Vejica 19 4" xfId="3544" xr:uid="{00000000-0005-0000-0000-0000C8110000}"/>
    <cellStyle name="Vejica 19 4 2" xfId="3545" xr:uid="{00000000-0005-0000-0000-0000C9110000}"/>
    <cellStyle name="Vejica 19 5" xfId="3546" xr:uid="{00000000-0005-0000-0000-0000CA110000}"/>
    <cellStyle name="Vejica 19 6" xfId="3547" xr:uid="{00000000-0005-0000-0000-0000CB110000}"/>
    <cellStyle name="Vejica 19 6 2" xfId="4294" xr:uid="{00000000-0005-0000-0000-0000CC110000}"/>
    <cellStyle name="Vejica 2" xfId="3548" xr:uid="{00000000-0005-0000-0000-0000CD110000}"/>
    <cellStyle name="Vejica 2 2" xfId="3549" xr:uid="{00000000-0005-0000-0000-0000CE110000}"/>
    <cellStyle name="Vejica 2 2 2" xfId="3550" xr:uid="{00000000-0005-0000-0000-0000CF110000}"/>
    <cellStyle name="Vejica 2 2 2 2" xfId="3551" xr:uid="{00000000-0005-0000-0000-0000D0110000}"/>
    <cellStyle name="Vejica 2 2 2 2 2" xfId="3552" xr:uid="{00000000-0005-0000-0000-0000D1110000}"/>
    <cellStyle name="Vejica 2 2 2 2 2 2" xfId="3553" xr:uid="{00000000-0005-0000-0000-0000D2110000}"/>
    <cellStyle name="Vejica 2 2 2 3" xfId="4901" xr:uid="{00000000-0005-0000-0000-0000D3110000}"/>
    <cellStyle name="Vejica 2 2 3" xfId="3554" xr:uid="{00000000-0005-0000-0000-0000D4110000}"/>
    <cellStyle name="Vejica 2 2 3 2" xfId="3555" xr:uid="{00000000-0005-0000-0000-0000D5110000}"/>
    <cellStyle name="Vejica 2 2 3 2 2" xfId="3556" xr:uid="{00000000-0005-0000-0000-0000D6110000}"/>
    <cellStyle name="Vejica 2 2 4" xfId="3557" xr:uid="{00000000-0005-0000-0000-0000D7110000}"/>
    <cellStyle name="Vejica 2 2 4 2" xfId="4902" xr:uid="{00000000-0005-0000-0000-0000D8110000}"/>
    <cellStyle name="Vejica 2 3" xfId="3558" xr:uid="{00000000-0005-0000-0000-0000D9110000}"/>
    <cellStyle name="Vejica 2 3 2" xfId="3559" xr:uid="{00000000-0005-0000-0000-0000DA110000}"/>
    <cellStyle name="Vejica 2 3 2 2" xfId="3560" xr:uid="{00000000-0005-0000-0000-0000DB110000}"/>
    <cellStyle name="Vejica 2 3 2 2 2" xfId="3561" xr:uid="{00000000-0005-0000-0000-0000DC110000}"/>
    <cellStyle name="Vejica 2 3 2 2 2 2" xfId="3562" xr:uid="{00000000-0005-0000-0000-0000DD110000}"/>
    <cellStyle name="Vejica 2 3 2 3" xfId="4903" xr:uid="{00000000-0005-0000-0000-0000DE110000}"/>
    <cellStyle name="Vejica 2 3 3" xfId="3563" xr:uid="{00000000-0005-0000-0000-0000DF110000}"/>
    <cellStyle name="Vejica 2 3 3 2" xfId="3564" xr:uid="{00000000-0005-0000-0000-0000E0110000}"/>
    <cellStyle name="Vejica 2 3 3 2 2" xfId="3565" xr:uid="{00000000-0005-0000-0000-0000E1110000}"/>
    <cellStyle name="Vejica 2 3 4" xfId="3566" xr:uid="{00000000-0005-0000-0000-0000E2110000}"/>
    <cellStyle name="Vejica 2 4" xfId="3567" xr:uid="{00000000-0005-0000-0000-0000E3110000}"/>
    <cellStyle name="Vejica 2 4 2" xfId="3568" xr:uid="{00000000-0005-0000-0000-0000E4110000}"/>
    <cellStyle name="Vejica 2 4 2 2" xfId="3569" xr:uid="{00000000-0005-0000-0000-0000E5110000}"/>
    <cellStyle name="Vejica 2 4 2 2 2" xfId="3570" xr:uid="{00000000-0005-0000-0000-0000E6110000}"/>
    <cellStyle name="Vejica 2 4 2 2 2 2" xfId="3571" xr:uid="{00000000-0005-0000-0000-0000E7110000}"/>
    <cellStyle name="Vejica 2 4 2 3" xfId="4904" xr:uid="{00000000-0005-0000-0000-0000E8110000}"/>
    <cellStyle name="Vejica 2 4 3" xfId="3572" xr:uid="{00000000-0005-0000-0000-0000E9110000}"/>
    <cellStyle name="Vejica 2 4 3 2" xfId="3573" xr:uid="{00000000-0005-0000-0000-0000EA110000}"/>
    <cellStyle name="Vejica 2 4 3 2 2" xfId="3574" xr:uid="{00000000-0005-0000-0000-0000EB110000}"/>
    <cellStyle name="Vejica 2 4 4" xfId="3575" xr:uid="{00000000-0005-0000-0000-0000EC110000}"/>
    <cellStyle name="Vejica 2 5" xfId="3576" xr:uid="{00000000-0005-0000-0000-0000ED110000}"/>
    <cellStyle name="Vejica 2 5 2" xfId="3577" xr:uid="{00000000-0005-0000-0000-0000EE110000}"/>
    <cellStyle name="Vejica 2 5 2 2" xfId="3578" xr:uid="{00000000-0005-0000-0000-0000EF110000}"/>
    <cellStyle name="Vejica 2 5 2 2 2" xfId="3579" xr:uid="{00000000-0005-0000-0000-0000F0110000}"/>
    <cellStyle name="Vejica 2 5 3" xfId="4905" xr:uid="{00000000-0005-0000-0000-0000F1110000}"/>
    <cellStyle name="Vejica 2 6" xfId="3580" xr:uid="{00000000-0005-0000-0000-0000F2110000}"/>
    <cellStyle name="Vejica 2 6 2" xfId="3581" xr:uid="{00000000-0005-0000-0000-0000F3110000}"/>
    <cellStyle name="Vejica 2 6 3" xfId="3582" xr:uid="{00000000-0005-0000-0000-0000F4110000}"/>
    <cellStyle name="Vejica 2 7" xfId="3583" xr:uid="{00000000-0005-0000-0000-0000F5110000}"/>
    <cellStyle name="Vejica 2 7 2" xfId="3584" xr:uid="{00000000-0005-0000-0000-0000F6110000}"/>
    <cellStyle name="Vejica 2 7 2 2" xfId="3585" xr:uid="{00000000-0005-0000-0000-0000F7110000}"/>
    <cellStyle name="Vejica 20" xfId="3586" xr:uid="{00000000-0005-0000-0000-0000F8110000}"/>
    <cellStyle name="Vejica 20 2" xfId="3587" xr:uid="{00000000-0005-0000-0000-0000F9110000}"/>
    <cellStyle name="Vejica 20 2 2" xfId="4906" xr:uid="{00000000-0005-0000-0000-0000FA110000}"/>
    <cellStyle name="Vejica 20 3" xfId="3588" xr:uid="{00000000-0005-0000-0000-0000FB110000}"/>
    <cellStyle name="Vejica 20 3 2" xfId="4907" xr:uid="{00000000-0005-0000-0000-0000FC110000}"/>
    <cellStyle name="Vejica 20 4" xfId="3589" xr:uid="{00000000-0005-0000-0000-0000FD110000}"/>
    <cellStyle name="Vejica 20 4 2" xfId="3590" xr:uid="{00000000-0005-0000-0000-0000FE110000}"/>
    <cellStyle name="Vejica 20 5" xfId="3591" xr:uid="{00000000-0005-0000-0000-0000FF110000}"/>
    <cellStyle name="Vejica 20 6" xfId="3592" xr:uid="{00000000-0005-0000-0000-000000120000}"/>
    <cellStyle name="Vejica 20 6 2" xfId="4295" xr:uid="{00000000-0005-0000-0000-000001120000}"/>
    <cellStyle name="Vejica 21" xfId="3593" xr:uid="{00000000-0005-0000-0000-000002120000}"/>
    <cellStyle name="Vejica 21 2" xfId="3594" xr:uid="{00000000-0005-0000-0000-000003120000}"/>
    <cellStyle name="Vejica 21 2 2" xfId="4908" xr:uid="{00000000-0005-0000-0000-000004120000}"/>
    <cellStyle name="Vejica 21 3" xfId="3595" xr:uid="{00000000-0005-0000-0000-000005120000}"/>
    <cellStyle name="Vejica 21 3 2" xfId="4909" xr:uid="{00000000-0005-0000-0000-000006120000}"/>
    <cellStyle name="Vejica 21 4" xfId="3596" xr:uid="{00000000-0005-0000-0000-000007120000}"/>
    <cellStyle name="Vejica 21 4 2" xfId="3597" xr:uid="{00000000-0005-0000-0000-000008120000}"/>
    <cellStyle name="Vejica 21 5" xfId="3598" xr:uid="{00000000-0005-0000-0000-000009120000}"/>
    <cellStyle name="Vejica 21 6" xfId="3599" xr:uid="{00000000-0005-0000-0000-00000A120000}"/>
    <cellStyle name="Vejica 21 6 2" xfId="4296" xr:uid="{00000000-0005-0000-0000-00000B120000}"/>
    <cellStyle name="Vejica 22" xfId="3600" xr:uid="{00000000-0005-0000-0000-00000C120000}"/>
    <cellStyle name="Vejica 22 2" xfId="3601" xr:uid="{00000000-0005-0000-0000-00000D120000}"/>
    <cellStyle name="Vejica 22 2 2" xfId="3602" xr:uid="{00000000-0005-0000-0000-00000E120000}"/>
    <cellStyle name="Vejica 22 2 2 2" xfId="3603" xr:uid="{00000000-0005-0000-0000-00000F120000}"/>
    <cellStyle name="Vejica 22 2 2 2 2" xfId="3604" xr:uid="{00000000-0005-0000-0000-000010120000}"/>
    <cellStyle name="Vejica 22 2 2 2 2 2" xfId="4301" xr:uid="{00000000-0005-0000-0000-000011120000}"/>
    <cellStyle name="Vejica 22 2 2 2 3" xfId="4300" xr:uid="{00000000-0005-0000-0000-000012120000}"/>
    <cellStyle name="Vejica 22 2 2 3" xfId="4910" xr:uid="{00000000-0005-0000-0000-000013120000}"/>
    <cellStyle name="Vejica 22 2 2 4" xfId="4299" xr:uid="{00000000-0005-0000-0000-000014120000}"/>
    <cellStyle name="Vejica 22 2 3" xfId="4911" xr:uid="{00000000-0005-0000-0000-000015120000}"/>
    <cellStyle name="Vejica 22 2 4" xfId="4912" xr:uid="{00000000-0005-0000-0000-000016120000}"/>
    <cellStyle name="Vejica 22 2 5" xfId="4298" xr:uid="{00000000-0005-0000-0000-000017120000}"/>
    <cellStyle name="Vejica 22 3" xfId="3605" xr:uid="{00000000-0005-0000-0000-000018120000}"/>
    <cellStyle name="Vejica 22 3 2" xfId="3606" xr:uid="{00000000-0005-0000-0000-000019120000}"/>
    <cellStyle name="Vejica 22 3 2 2" xfId="3607" xr:uid="{00000000-0005-0000-0000-00001A120000}"/>
    <cellStyle name="Vejica 22 3 2 2 2" xfId="4304" xr:uid="{00000000-0005-0000-0000-00001B120000}"/>
    <cellStyle name="Vejica 22 3 2 3" xfId="4303" xr:uid="{00000000-0005-0000-0000-00001C120000}"/>
    <cellStyle name="Vejica 22 3 3" xfId="4913" xr:uid="{00000000-0005-0000-0000-00001D120000}"/>
    <cellStyle name="Vejica 22 3 4" xfId="4302" xr:uid="{00000000-0005-0000-0000-00001E120000}"/>
    <cellStyle name="Vejica 22 4" xfId="3608" xr:uid="{00000000-0005-0000-0000-00001F120000}"/>
    <cellStyle name="Vejica 22 4 2" xfId="4305" xr:uid="{00000000-0005-0000-0000-000020120000}"/>
    <cellStyle name="Vejica 22 5" xfId="4914" xr:uid="{00000000-0005-0000-0000-000021120000}"/>
    <cellStyle name="Vejica 22 6" xfId="4297" xr:uid="{00000000-0005-0000-0000-000022120000}"/>
    <cellStyle name="Vejica 23" xfId="3609" xr:uid="{00000000-0005-0000-0000-000023120000}"/>
    <cellStyle name="Vejica 23 2" xfId="3610" xr:uid="{00000000-0005-0000-0000-000024120000}"/>
    <cellStyle name="Vejica 23 2 2" xfId="3611" xr:uid="{00000000-0005-0000-0000-000025120000}"/>
    <cellStyle name="Vejica 23 2 2 2" xfId="3612" xr:uid="{00000000-0005-0000-0000-000026120000}"/>
    <cellStyle name="Vejica 23 2 2 2 2" xfId="3613" xr:uid="{00000000-0005-0000-0000-000027120000}"/>
    <cellStyle name="Vejica 23 2 2 2 2 2" xfId="4310" xr:uid="{00000000-0005-0000-0000-000028120000}"/>
    <cellStyle name="Vejica 23 2 2 2 3" xfId="4309" xr:uid="{00000000-0005-0000-0000-000029120000}"/>
    <cellStyle name="Vejica 23 2 2 3" xfId="4915" xr:uid="{00000000-0005-0000-0000-00002A120000}"/>
    <cellStyle name="Vejica 23 2 2 4" xfId="4308" xr:uid="{00000000-0005-0000-0000-00002B120000}"/>
    <cellStyle name="Vejica 23 2 3" xfId="4916" xr:uid="{00000000-0005-0000-0000-00002C120000}"/>
    <cellStyle name="Vejica 23 2 4" xfId="4917" xr:uid="{00000000-0005-0000-0000-00002D120000}"/>
    <cellStyle name="Vejica 23 2 5" xfId="4307" xr:uid="{00000000-0005-0000-0000-00002E120000}"/>
    <cellStyle name="Vejica 23 3" xfId="3614" xr:uid="{00000000-0005-0000-0000-00002F120000}"/>
    <cellStyle name="Vejica 23 3 2" xfId="3615" xr:uid="{00000000-0005-0000-0000-000030120000}"/>
    <cellStyle name="Vejica 23 3 2 2" xfId="3616" xr:uid="{00000000-0005-0000-0000-000031120000}"/>
    <cellStyle name="Vejica 23 3 2 2 2" xfId="4313" xr:uid="{00000000-0005-0000-0000-000032120000}"/>
    <cellStyle name="Vejica 23 3 2 3" xfId="4312" xr:uid="{00000000-0005-0000-0000-000033120000}"/>
    <cellStyle name="Vejica 23 3 3" xfId="4918" xr:uid="{00000000-0005-0000-0000-000034120000}"/>
    <cellStyle name="Vejica 23 3 4" xfId="4311" xr:uid="{00000000-0005-0000-0000-000035120000}"/>
    <cellStyle name="Vejica 23 4" xfId="3617" xr:uid="{00000000-0005-0000-0000-000036120000}"/>
    <cellStyle name="Vejica 23 4 2" xfId="4314" xr:uid="{00000000-0005-0000-0000-000037120000}"/>
    <cellStyle name="Vejica 23 5" xfId="4919" xr:uid="{00000000-0005-0000-0000-000038120000}"/>
    <cellStyle name="Vejica 23 6" xfId="4306" xr:uid="{00000000-0005-0000-0000-000039120000}"/>
    <cellStyle name="Vejica 24" xfId="3618" xr:uid="{00000000-0005-0000-0000-00003A120000}"/>
    <cellStyle name="Vejica 24 2" xfId="3619" xr:uid="{00000000-0005-0000-0000-00003B120000}"/>
    <cellStyle name="Vejica 24 2 2" xfId="3620" xr:uid="{00000000-0005-0000-0000-00003C120000}"/>
    <cellStyle name="Vejica 24 2 2 2" xfId="3621" xr:uid="{00000000-0005-0000-0000-00003D120000}"/>
    <cellStyle name="Vejica 24 2 2 2 2" xfId="3622" xr:uid="{00000000-0005-0000-0000-00003E120000}"/>
    <cellStyle name="Vejica 24 2 2 2 2 2" xfId="4319" xr:uid="{00000000-0005-0000-0000-00003F120000}"/>
    <cellStyle name="Vejica 24 2 2 2 3" xfId="4318" xr:uid="{00000000-0005-0000-0000-000040120000}"/>
    <cellStyle name="Vejica 24 2 2 3" xfId="4920" xr:uid="{00000000-0005-0000-0000-000041120000}"/>
    <cellStyle name="Vejica 24 2 2 4" xfId="4317" xr:uid="{00000000-0005-0000-0000-000042120000}"/>
    <cellStyle name="Vejica 24 2 3" xfId="4921" xr:uid="{00000000-0005-0000-0000-000043120000}"/>
    <cellStyle name="Vejica 24 2 4" xfId="4922" xr:uid="{00000000-0005-0000-0000-000044120000}"/>
    <cellStyle name="Vejica 24 2 5" xfId="4316" xr:uid="{00000000-0005-0000-0000-000045120000}"/>
    <cellStyle name="Vejica 24 3" xfId="3623" xr:uid="{00000000-0005-0000-0000-000046120000}"/>
    <cellStyle name="Vejica 24 3 2" xfId="3624" xr:uid="{00000000-0005-0000-0000-000047120000}"/>
    <cellStyle name="Vejica 24 3 2 2" xfId="3625" xr:uid="{00000000-0005-0000-0000-000048120000}"/>
    <cellStyle name="Vejica 24 3 2 2 2" xfId="4322" xr:uid="{00000000-0005-0000-0000-000049120000}"/>
    <cellStyle name="Vejica 24 3 2 3" xfId="4321" xr:uid="{00000000-0005-0000-0000-00004A120000}"/>
    <cellStyle name="Vejica 24 3 3" xfId="4923" xr:uid="{00000000-0005-0000-0000-00004B120000}"/>
    <cellStyle name="Vejica 24 3 4" xfId="4320" xr:uid="{00000000-0005-0000-0000-00004C120000}"/>
    <cellStyle name="Vejica 24 4" xfId="3626" xr:uid="{00000000-0005-0000-0000-00004D120000}"/>
    <cellStyle name="Vejica 24 4 2" xfId="4323" xr:uid="{00000000-0005-0000-0000-00004E120000}"/>
    <cellStyle name="Vejica 24 5" xfId="4924" xr:uid="{00000000-0005-0000-0000-00004F120000}"/>
    <cellStyle name="Vejica 24 6" xfId="4315" xr:uid="{00000000-0005-0000-0000-000050120000}"/>
    <cellStyle name="Vejica 25" xfId="3627" xr:uid="{00000000-0005-0000-0000-000051120000}"/>
    <cellStyle name="Vejica 25 2" xfId="3628" xr:uid="{00000000-0005-0000-0000-000052120000}"/>
    <cellStyle name="Vejica 25 2 2" xfId="3629" xr:uid="{00000000-0005-0000-0000-000053120000}"/>
    <cellStyle name="Vejica 25 2 2 2" xfId="3630" xr:uid="{00000000-0005-0000-0000-000054120000}"/>
    <cellStyle name="Vejica 25 2 2 2 2" xfId="3631" xr:uid="{00000000-0005-0000-0000-000055120000}"/>
    <cellStyle name="Vejica 25 2 2 2 2 2" xfId="4328" xr:uid="{00000000-0005-0000-0000-000056120000}"/>
    <cellStyle name="Vejica 25 2 2 2 3" xfId="4327" xr:uid="{00000000-0005-0000-0000-000057120000}"/>
    <cellStyle name="Vejica 25 2 2 3" xfId="4925" xr:uid="{00000000-0005-0000-0000-000058120000}"/>
    <cellStyle name="Vejica 25 2 2 4" xfId="4326" xr:uid="{00000000-0005-0000-0000-000059120000}"/>
    <cellStyle name="Vejica 25 2 3" xfId="4926" xr:uid="{00000000-0005-0000-0000-00005A120000}"/>
    <cellStyle name="Vejica 25 2 4" xfId="4927" xr:uid="{00000000-0005-0000-0000-00005B120000}"/>
    <cellStyle name="Vejica 25 2 5" xfId="4325" xr:uid="{00000000-0005-0000-0000-00005C120000}"/>
    <cellStyle name="Vejica 25 3" xfId="3632" xr:uid="{00000000-0005-0000-0000-00005D120000}"/>
    <cellStyle name="Vejica 25 3 2" xfId="3633" xr:uid="{00000000-0005-0000-0000-00005E120000}"/>
    <cellStyle name="Vejica 25 3 2 2" xfId="3634" xr:uid="{00000000-0005-0000-0000-00005F120000}"/>
    <cellStyle name="Vejica 25 3 2 2 2" xfId="4331" xr:uid="{00000000-0005-0000-0000-000060120000}"/>
    <cellStyle name="Vejica 25 3 2 3" xfId="4330" xr:uid="{00000000-0005-0000-0000-000061120000}"/>
    <cellStyle name="Vejica 25 3 3" xfId="4928" xr:uid="{00000000-0005-0000-0000-000062120000}"/>
    <cellStyle name="Vejica 25 3 4" xfId="4329" xr:uid="{00000000-0005-0000-0000-000063120000}"/>
    <cellStyle name="Vejica 25 4" xfId="3635" xr:uid="{00000000-0005-0000-0000-000064120000}"/>
    <cellStyle name="Vejica 25 4 2" xfId="4332" xr:uid="{00000000-0005-0000-0000-000065120000}"/>
    <cellStyle name="Vejica 25 5" xfId="4929" xr:uid="{00000000-0005-0000-0000-000066120000}"/>
    <cellStyle name="Vejica 25 6" xfId="4324" xr:uid="{00000000-0005-0000-0000-000067120000}"/>
    <cellStyle name="Vejica 26" xfId="3636" xr:uid="{00000000-0005-0000-0000-000068120000}"/>
    <cellStyle name="Vejica 26 2" xfId="3637" xr:uid="{00000000-0005-0000-0000-000069120000}"/>
    <cellStyle name="Vejica 26 2 2" xfId="3638" xr:uid="{00000000-0005-0000-0000-00006A120000}"/>
    <cellStyle name="Vejica 26 2 2 2" xfId="3639" xr:uid="{00000000-0005-0000-0000-00006B120000}"/>
    <cellStyle name="Vejica 26 2 2 2 2" xfId="3640" xr:uid="{00000000-0005-0000-0000-00006C120000}"/>
    <cellStyle name="Vejica 26 2 2 2 2 2" xfId="4337" xr:uid="{00000000-0005-0000-0000-00006D120000}"/>
    <cellStyle name="Vejica 26 2 2 2 3" xfId="4336" xr:uid="{00000000-0005-0000-0000-00006E120000}"/>
    <cellStyle name="Vejica 26 2 2 3" xfId="4930" xr:uid="{00000000-0005-0000-0000-00006F120000}"/>
    <cellStyle name="Vejica 26 2 2 4" xfId="4335" xr:uid="{00000000-0005-0000-0000-000070120000}"/>
    <cellStyle name="Vejica 26 2 3" xfId="4931" xr:uid="{00000000-0005-0000-0000-000071120000}"/>
    <cellStyle name="Vejica 26 2 4" xfId="4932" xr:uid="{00000000-0005-0000-0000-000072120000}"/>
    <cellStyle name="Vejica 26 2 5" xfId="4334" xr:uid="{00000000-0005-0000-0000-000073120000}"/>
    <cellStyle name="Vejica 26 3" xfId="3641" xr:uid="{00000000-0005-0000-0000-000074120000}"/>
    <cellStyle name="Vejica 26 3 2" xfId="3642" xr:uid="{00000000-0005-0000-0000-000075120000}"/>
    <cellStyle name="Vejica 26 3 2 2" xfId="3643" xr:uid="{00000000-0005-0000-0000-000076120000}"/>
    <cellStyle name="Vejica 26 3 2 2 2" xfId="4340" xr:uid="{00000000-0005-0000-0000-000077120000}"/>
    <cellStyle name="Vejica 26 3 2 3" xfId="4339" xr:uid="{00000000-0005-0000-0000-000078120000}"/>
    <cellStyle name="Vejica 26 3 3" xfId="4933" xr:uid="{00000000-0005-0000-0000-000079120000}"/>
    <cellStyle name="Vejica 26 3 4" xfId="4338" xr:uid="{00000000-0005-0000-0000-00007A120000}"/>
    <cellStyle name="Vejica 26 4" xfId="3644" xr:uid="{00000000-0005-0000-0000-00007B120000}"/>
    <cellStyle name="Vejica 26 4 2" xfId="4341" xr:uid="{00000000-0005-0000-0000-00007C120000}"/>
    <cellStyle name="Vejica 26 5" xfId="4934" xr:uid="{00000000-0005-0000-0000-00007D120000}"/>
    <cellStyle name="Vejica 26 6" xfId="4333" xr:uid="{00000000-0005-0000-0000-00007E120000}"/>
    <cellStyle name="Vejica 27" xfId="3645" xr:uid="{00000000-0005-0000-0000-00007F120000}"/>
    <cellStyle name="Vejica 28" xfId="3646" xr:uid="{00000000-0005-0000-0000-000080120000}"/>
    <cellStyle name="Vejica 29" xfId="3647" xr:uid="{00000000-0005-0000-0000-000081120000}"/>
    <cellStyle name="Vejica 3" xfId="3648" xr:uid="{00000000-0005-0000-0000-000082120000}"/>
    <cellStyle name="Vejica 3 2" xfId="3649" xr:uid="{00000000-0005-0000-0000-000083120000}"/>
    <cellStyle name="Vejica 3 2 2" xfId="3650" xr:uid="{00000000-0005-0000-0000-000084120000}"/>
    <cellStyle name="Vejica 3 2 2 2" xfId="3651" xr:uid="{00000000-0005-0000-0000-000085120000}"/>
    <cellStyle name="Vejica 3 2 2 2 2" xfId="3652" xr:uid="{00000000-0005-0000-0000-000086120000}"/>
    <cellStyle name="Vejica 3 2 2 2 2 2" xfId="3653" xr:uid="{00000000-0005-0000-0000-000087120000}"/>
    <cellStyle name="Vejica 3 2 2 3" xfId="4935" xr:uid="{00000000-0005-0000-0000-000088120000}"/>
    <cellStyle name="Vejica 3 2 3" xfId="3654" xr:uid="{00000000-0005-0000-0000-000089120000}"/>
    <cellStyle name="Vejica 3 2 3 2" xfId="3655" xr:uid="{00000000-0005-0000-0000-00008A120000}"/>
    <cellStyle name="Vejica 3 2 3 2 2" xfId="3656" xr:uid="{00000000-0005-0000-0000-00008B120000}"/>
    <cellStyle name="Vejica 3 2 4" xfId="3657" xr:uid="{00000000-0005-0000-0000-00008C120000}"/>
    <cellStyle name="Vejica 3 3" xfId="3658" xr:uid="{00000000-0005-0000-0000-00008D120000}"/>
    <cellStyle name="Vejica 3 3 2" xfId="3659" xr:uid="{00000000-0005-0000-0000-00008E120000}"/>
    <cellStyle name="Vejica 3 3 2 2" xfId="3660" xr:uid="{00000000-0005-0000-0000-00008F120000}"/>
    <cellStyle name="Vejica 3 3 2 2 2" xfId="3661" xr:uid="{00000000-0005-0000-0000-000090120000}"/>
    <cellStyle name="Vejica 3 3 2 2 2 2" xfId="3662" xr:uid="{00000000-0005-0000-0000-000091120000}"/>
    <cellStyle name="Vejica 3 3 2 3" xfId="4936" xr:uid="{00000000-0005-0000-0000-000092120000}"/>
    <cellStyle name="Vejica 3 3 3" xfId="3663" xr:uid="{00000000-0005-0000-0000-000093120000}"/>
    <cellStyle name="Vejica 3 3 3 2" xfId="3664" xr:uid="{00000000-0005-0000-0000-000094120000}"/>
    <cellStyle name="Vejica 3 3 3 2 2" xfId="3665" xr:uid="{00000000-0005-0000-0000-000095120000}"/>
    <cellStyle name="Vejica 3 3 4" xfId="3666" xr:uid="{00000000-0005-0000-0000-000096120000}"/>
    <cellStyle name="Vejica 3 4" xfId="3667" xr:uid="{00000000-0005-0000-0000-000097120000}"/>
    <cellStyle name="Vejica 3 4 2" xfId="3668" xr:uid="{00000000-0005-0000-0000-000098120000}"/>
    <cellStyle name="Vejica 3 4 2 2" xfId="3669" xr:uid="{00000000-0005-0000-0000-000099120000}"/>
    <cellStyle name="Vejica 3 4 2 2 2" xfId="3670" xr:uid="{00000000-0005-0000-0000-00009A120000}"/>
    <cellStyle name="Vejica 3 4 3" xfId="4937" xr:uid="{00000000-0005-0000-0000-00009B120000}"/>
    <cellStyle name="Vejica 3 5" xfId="3671" xr:uid="{00000000-0005-0000-0000-00009C120000}"/>
    <cellStyle name="Vejica 3 5 2" xfId="3672" xr:uid="{00000000-0005-0000-0000-00009D120000}"/>
    <cellStyle name="Vejica 3 6" xfId="3673" xr:uid="{00000000-0005-0000-0000-00009E120000}"/>
    <cellStyle name="Vejica 3 6 2" xfId="3674" xr:uid="{00000000-0005-0000-0000-00009F120000}"/>
    <cellStyle name="Vejica 3 6 2 2" xfId="3675" xr:uid="{00000000-0005-0000-0000-0000A0120000}"/>
    <cellStyle name="Vejica 30" xfId="4948" xr:uid="{00000000-0005-0000-0000-0000A1120000}"/>
    <cellStyle name="Vejica 4" xfId="3676" xr:uid="{00000000-0005-0000-0000-0000A2120000}"/>
    <cellStyle name="Vejica 4 2" xfId="3677" xr:uid="{00000000-0005-0000-0000-0000A3120000}"/>
    <cellStyle name="Vejica 4 2 2" xfId="3678" xr:uid="{00000000-0005-0000-0000-0000A4120000}"/>
    <cellStyle name="Vejica 4 2 2 2" xfId="3679" xr:uid="{00000000-0005-0000-0000-0000A5120000}"/>
    <cellStyle name="Vejica 4 2 2 2 2" xfId="3680" xr:uid="{00000000-0005-0000-0000-0000A6120000}"/>
    <cellStyle name="Vejica 4 2 2 2 2 2" xfId="3681" xr:uid="{00000000-0005-0000-0000-0000A7120000}"/>
    <cellStyle name="Vejica 4 2 2 3" xfId="4938" xr:uid="{00000000-0005-0000-0000-0000A8120000}"/>
    <cellStyle name="Vejica 4 2 3" xfId="3682" xr:uid="{00000000-0005-0000-0000-0000A9120000}"/>
    <cellStyle name="Vejica 4 2 3 2" xfId="3683" xr:uid="{00000000-0005-0000-0000-0000AA120000}"/>
    <cellStyle name="Vejica 4 2 3 2 2" xfId="3684" xr:uid="{00000000-0005-0000-0000-0000AB120000}"/>
    <cellStyle name="Vejica 4 2 4" xfId="3685" xr:uid="{00000000-0005-0000-0000-0000AC120000}"/>
    <cellStyle name="Vejica 4 3" xfId="3686" xr:uid="{00000000-0005-0000-0000-0000AD120000}"/>
    <cellStyle name="Vejica 4 3 2" xfId="3687" xr:uid="{00000000-0005-0000-0000-0000AE120000}"/>
    <cellStyle name="Vejica 4 3 2 2" xfId="3688" xr:uid="{00000000-0005-0000-0000-0000AF120000}"/>
    <cellStyle name="Vejica 4 3 2 2 2" xfId="3689" xr:uid="{00000000-0005-0000-0000-0000B0120000}"/>
    <cellStyle name="Vejica 4 3 2 2 2 2" xfId="3690" xr:uid="{00000000-0005-0000-0000-0000B1120000}"/>
    <cellStyle name="Vejica 4 3 2 3" xfId="4939" xr:uid="{00000000-0005-0000-0000-0000B2120000}"/>
    <cellStyle name="Vejica 4 3 3" xfId="3691" xr:uid="{00000000-0005-0000-0000-0000B3120000}"/>
    <cellStyle name="Vejica 4 3 3 2" xfId="3692" xr:uid="{00000000-0005-0000-0000-0000B4120000}"/>
    <cellStyle name="Vejica 4 3 3 2 2" xfId="3693" xr:uid="{00000000-0005-0000-0000-0000B5120000}"/>
    <cellStyle name="Vejica 4 3 4" xfId="3694" xr:uid="{00000000-0005-0000-0000-0000B6120000}"/>
    <cellStyle name="Vejica 4 4" xfId="3695" xr:uid="{00000000-0005-0000-0000-0000B7120000}"/>
    <cellStyle name="Vejica 4 4 2" xfId="3696" xr:uid="{00000000-0005-0000-0000-0000B8120000}"/>
    <cellStyle name="Vejica 4 4 2 2" xfId="3697" xr:uid="{00000000-0005-0000-0000-0000B9120000}"/>
    <cellStyle name="Vejica 4 4 2 2 2" xfId="3698" xr:uid="{00000000-0005-0000-0000-0000BA120000}"/>
    <cellStyle name="Vejica 4 4 3" xfId="4940" xr:uid="{00000000-0005-0000-0000-0000BB120000}"/>
    <cellStyle name="Vejica 4 5" xfId="3699" xr:uid="{00000000-0005-0000-0000-0000BC120000}"/>
    <cellStyle name="Vejica 4 5 2" xfId="3700" xr:uid="{00000000-0005-0000-0000-0000BD120000}"/>
    <cellStyle name="Vejica 4 6" xfId="3701" xr:uid="{00000000-0005-0000-0000-0000BE120000}"/>
    <cellStyle name="Vejica 4 6 2" xfId="3702" xr:uid="{00000000-0005-0000-0000-0000BF120000}"/>
    <cellStyle name="Vejica 4 6 2 2" xfId="3703" xr:uid="{00000000-0005-0000-0000-0000C0120000}"/>
    <cellStyle name="Vejica 5" xfId="3704" xr:uid="{00000000-0005-0000-0000-0000C1120000}"/>
    <cellStyle name="Vejica 5 2" xfId="3705" xr:uid="{00000000-0005-0000-0000-0000C2120000}"/>
    <cellStyle name="Vejica 5 2 2" xfId="3706" xr:uid="{00000000-0005-0000-0000-0000C3120000}"/>
    <cellStyle name="Vejica 5 2 2 2" xfId="3707" xr:uid="{00000000-0005-0000-0000-0000C4120000}"/>
    <cellStyle name="Vejica 5 2 2 2 2" xfId="3708" xr:uid="{00000000-0005-0000-0000-0000C5120000}"/>
    <cellStyle name="Vejica 5 2 3" xfId="4941" xr:uid="{00000000-0005-0000-0000-0000C6120000}"/>
    <cellStyle name="Vejica 5 3" xfId="3709" xr:uid="{00000000-0005-0000-0000-0000C7120000}"/>
    <cellStyle name="Vejica 5 3 2" xfId="3710" xr:uid="{00000000-0005-0000-0000-0000C8120000}"/>
    <cellStyle name="Vejica 5 3 2 2" xfId="3711" xr:uid="{00000000-0005-0000-0000-0000C9120000}"/>
    <cellStyle name="Vejica 5 4" xfId="3712" xr:uid="{00000000-0005-0000-0000-0000CA120000}"/>
    <cellStyle name="Vejica 6" xfId="3713" xr:uid="{00000000-0005-0000-0000-0000CB120000}"/>
    <cellStyle name="Vejica 6 2" xfId="3714" xr:uid="{00000000-0005-0000-0000-0000CC120000}"/>
    <cellStyle name="Vejica 6 2 2" xfId="3715" xr:uid="{00000000-0005-0000-0000-0000CD120000}"/>
    <cellStyle name="Vejica 6 2 2 2" xfId="3716" xr:uid="{00000000-0005-0000-0000-0000CE120000}"/>
    <cellStyle name="Vejica 6 2 2 2 2" xfId="3717" xr:uid="{00000000-0005-0000-0000-0000CF120000}"/>
    <cellStyle name="Vejica 6 2 3" xfId="4942" xr:uid="{00000000-0005-0000-0000-0000D0120000}"/>
    <cellStyle name="Vejica 6 3" xfId="3718" xr:uid="{00000000-0005-0000-0000-0000D1120000}"/>
    <cellStyle name="Vejica 6 3 2" xfId="3719" xr:uid="{00000000-0005-0000-0000-0000D2120000}"/>
    <cellStyle name="Vejica 6 3 2 2" xfId="3720" xr:uid="{00000000-0005-0000-0000-0000D3120000}"/>
    <cellStyle name="Vejica 6 4" xfId="3721" xr:uid="{00000000-0005-0000-0000-0000D4120000}"/>
    <cellStyle name="Vejica 7" xfId="3722" xr:uid="{00000000-0005-0000-0000-0000D5120000}"/>
    <cellStyle name="Vejica 7 2" xfId="3723" xr:uid="{00000000-0005-0000-0000-0000D6120000}"/>
    <cellStyle name="Vejica 7 2 2" xfId="3724" xr:uid="{00000000-0005-0000-0000-0000D7120000}"/>
    <cellStyle name="Vejica 7 2 2 2" xfId="3725" xr:uid="{00000000-0005-0000-0000-0000D8120000}"/>
    <cellStyle name="Vejica 7 2 2 2 2" xfId="3726" xr:uid="{00000000-0005-0000-0000-0000D9120000}"/>
    <cellStyle name="Vejica 7 2 3" xfId="4943" xr:uid="{00000000-0005-0000-0000-0000DA120000}"/>
    <cellStyle name="Vejica 7 3" xfId="3727" xr:uid="{00000000-0005-0000-0000-0000DB120000}"/>
    <cellStyle name="Vejica 7 3 2" xfId="3728" xr:uid="{00000000-0005-0000-0000-0000DC120000}"/>
    <cellStyle name="Vejica 7 3 2 2" xfId="3729" xr:uid="{00000000-0005-0000-0000-0000DD120000}"/>
    <cellStyle name="Vejica 7 4" xfId="3730" xr:uid="{00000000-0005-0000-0000-0000DE120000}"/>
    <cellStyle name="Vejica 8" xfId="3731" xr:uid="{00000000-0005-0000-0000-0000DF120000}"/>
    <cellStyle name="Vejica 8 2" xfId="3732" xr:uid="{00000000-0005-0000-0000-0000E0120000}"/>
    <cellStyle name="Vejica 8 2 2" xfId="3733" xr:uid="{00000000-0005-0000-0000-0000E1120000}"/>
    <cellStyle name="Vejica 8 2 2 2" xfId="3734" xr:uid="{00000000-0005-0000-0000-0000E2120000}"/>
    <cellStyle name="Vejica 8 2 2 2 2" xfId="3735" xr:uid="{00000000-0005-0000-0000-0000E3120000}"/>
    <cellStyle name="Vejica 8 2 3" xfId="4944" xr:uid="{00000000-0005-0000-0000-0000E4120000}"/>
    <cellStyle name="Vejica 8 3" xfId="3736" xr:uid="{00000000-0005-0000-0000-0000E5120000}"/>
    <cellStyle name="Vejica 8 3 2" xfId="3737" xr:uid="{00000000-0005-0000-0000-0000E6120000}"/>
    <cellStyle name="Vejica 8 3 2 2" xfId="3738" xr:uid="{00000000-0005-0000-0000-0000E7120000}"/>
    <cellStyle name="Vejica 8 4" xfId="3739" xr:uid="{00000000-0005-0000-0000-0000E8120000}"/>
    <cellStyle name="Vejica 9" xfId="3740" xr:uid="{00000000-0005-0000-0000-0000E9120000}"/>
    <cellStyle name="Vejica 9 2" xfId="3741" xr:uid="{00000000-0005-0000-0000-0000EA120000}"/>
    <cellStyle name="Vejica 9 2 2" xfId="4945" xr:uid="{00000000-0005-0000-0000-0000EB120000}"/>
    <cellStyle name="Vejica 9 3" xfId="3742" xr:uid="{00000000-0005-0000-0000-0000EC120000}"/>
    <cellStyle name="Vejica 9 3 2" xfId="4946" xr:uid="{00000000-0005-0000-0000-0000ED120000}"/>
    <cellStyle name="Vejica 9 4" xfId="3743" xr:uid="{00000000-0005-0000-0000-0000EE120000}"/>
    <cellStyle name="Vejica 9 4 2" xfId="3744" xr:uid="{00000000-0005-0000-0000-0000EF120000}"/>
    <cellStyle name="Vejica 9 5" xfId="3745" xr:uid="{00000000-0005-0000-0000-0000F0120000}"/>
    <cellStyle name="Vejica 9 6" xfId="3746" xr:uid="{00000000-0005-0000-0000-0000F1120000}"/>
    <cellStyle name="Vejica 9 6 2" xfId="4342" xr:uid="{00000000-0005-0000-0000-0000F2120000}"/>
    <cellStyle name="Vnos 2" xfId="3747" xr:uid="{00000000-0005-0000-0000-0000F3120000}"/>
    <cellStyle name="Vnos 2 2" xfId="3748" xr:uid="{00000000-0005-0000-0000-0000F4120000}"/>
    <cellStyle name="Vnos 2 2 2" xfId="3749" xr:uid="{00000000-0005-0000-0000-0000F5120000}"/>
    <cellStyle name="Vnos 2 2 2 2" xfId="3750" xr:uid="{00000000-0005-0000-0000-0000F6120000}"/>
    <cellStyle name="Vnos 2 2 2 2 2" xfId="4346" xr:uid="{00000000-0005-0000-0000-0000F7120000}"/>
    <cellStyle name="Vnos 2 2 2 3" xfId="4345" xr:uid="{00000000-0005-0000-0000-0000F8120000}"/>
    <cellStyle name="Vnos 2 2 3" xfId="3751" xr:uid="{00000000-0005-0000-0000-0000F9120000}"/>
    <cellStyle name="Vnos 2 2 3 2" xfId="4347" xr:uid="{00000000-0005-0000-0000-0000FA120000}"/>
    <cellStyle name="Vnos 2 2 4" xfId="4344" xr:uid="{00000000-0005-0000-0000-0000FB120000}"/>
    <cellStyle name="Vnos 2 3" xfId="3752" xr:uid="{00000000-0005-0000-0000-0000FC120000}"/>
    <cellStyle name="Vnos 2 3 2" xfId="3753" xr:uid="{00000000-0005-0000-0000-0000FD120000}"/>
    <cellStyle name="Vnos 2 3 2 2" xfId="4349" xr:uid="{00000000-0005-0000-0000-0000FE120000}"/>
    <cellStyle name="Vnos 2 3 3" xfId="4348" xr:uid="{00000000-0005-0000-0000-0000FF120000}"/>
    <cellStyle name="Vnos 2 4" xfId="3754" xr:uid="{00000000-0005-0000-0000-000000130000}"/>
    <cellStyle name="Vnos 2 4 2" xfId="4350" xr:uid="{00000000-0005-0000-0000-000001130000}"/>
    <cellStyle name="Vnos 2 5" xfId="4343" xr:uid="{00000000-0005-0000-0000-000002130000}"/>
    <cellStyle name="Vnos 3" xfId="3755" xr:uid="{00000000-0005-0000-0000-000003130000}"/>
    <cellStyle name="Vnos 3 2" xfId="3756" xr:uid="{00000000-0005-0000-0000-000004130000}"/>
    <cellStyle name="Vnos 3 2 2" xfId="3757" xr:uid="{00000000-0005-0000-0000-000005130000}"/>
    <cellStyle name="Vnos 3 2 2 2" xfId="4353" xr:uid="{00000000-0005-0000-0000-000006130000}"/>
    <cellStyle name="Vnos 3 2 3" xfId="4352" xr:uid="{00000000-0005-0000-0000-000007130000}"/>
    <cellStyle name="Vnos 3 3" xfId="3758" xr:uid="{00000000-0005-0000-0000-000008130000}"/>
    <cellStyle name="Vnos 3 3 2" xfId="4354" xr:uid="{00000000-0005-0000-0000-000009130000}"/>
    <cellStyle name="Vnos 3 4" xfId="4351" xr:uid="{00000000-0005-0000-0000-00000A130000}"/>
    <cellStyle name="Vnos 4" xfId="3759" xr:uid="{00000000-0005-0000-0000-00000B130000}"/>
    <cellStyle name="Vnos 4 2" xfId="3760" xr:uid="{00000000-0005-0000-0000-00000C130000}"/>
    <cellStyle name="Vnos 4 2 2" xfId="3761" xr:uid="{00000000-0005-0000-0000-00000D130000}"/>
    <cellStyle name="Vnos 4 2 2 2" xfId="4357" xr:uid="{00000000-0005-0000-0000-00000E130000}"/>
    <cellStyle name="Vnos 4 2 3" xfId="4356" xr:uid="{00000000-0005-0000-0000-00000F130000}"/>
    <cellStyle name="Vnos 4 3" xfId="3762" xr:uid="{00000000-0005-0000-0000-000010130000}"/>
    <cellStyle name="Vnos 4 3 2" xfId="4358" xr:uid="{00000000-0005-0000-0000-000011130000}"/>
    <cellStyle name="Vnos 4 4" xfId="4355" xr:uid="{00000000-0005-0000-0000-000012130000}"/>
    <cellStyle name="Vnos 5" xfId="3763" xr:uid="{00000000-0005-0000-0000-000013130000}"/>
    <cellStyle name="Vnos 5 2" xfId="3764" xr:uid="{00000000-0005-0000-0000-000014130000}"/>
    <cellStyle name="Vnos 5 2 2" xfId="4360" xr:uid="{00000000-0005-0000-0000-000015130000}"/>
    <cellStyle name="Vnos 5 3" xfId="4359" xr:uid="{00000000-0005-0000-0000-000016130000}"/>
    <cellStyle name="Vnos 6" xfId="3765" xr:uid="{00000000-0005-0000-0000-000017130000}"/>
    <cellStyle name="Vnos 6 2" xfId="4361" xr:uid="{00000000-0005-0000-0000-000018130000}"/>
    <cellStyle name="Vsota 2" xfId="3766" xr:uid="{00000000-0005-0000-0000-000019130000}"/>
    <cellStyle name="Vsota 2 2" xfId="3767" xr:uid="{00000000-0005-0000-0000-00001A130000}"/>
    <cellStyle name="Vsota 2 2 2" xfId="3768" xr:uid="{00000000-0005-0000-0000-00001B130000}"/>
    <cellStyle name="Vsota 2 2 2 2" xfId="3769" xr:uid="{00000000-0005-0000-0000-00001C130000}"/>
    <cellStyle name="Vsota 2 2 2 2 2" xfId="4365" xr:uid="{00000000-0005-0000-0000-00001D130000}"/>
    <cellStyle name="Vsota 2 2 2 3" xfId="4364" xr:uid="{00000000-0005-0000-0000-00001E130000}"/>
    <cellStyle name="Vsota 2 2 3" xfId="3770" xr:uid="{00000000-0005-0000-0000-00001F130000}"/>
    <cellStyle name="Vsota 2 2 3 2" xfId="4366" xr:uid="{00000000-0005-0000-0000-000020130000}"/>
    <cellStyle name="Vsota 2 2 4" xfId="4363" xr:uid="{00000000-0005-0000-0000-000021130000}"/>
    <cellStyle name="Vsota 2 3" xfId="3771" xr:uid="{00000000-0005-0000-0000-000022130000}"/>
    <cellStyle name="Vsota 2 3 2" xfId="3772" xr:uid="{00000000-0005-0000-0000-000023130000}"/>
    <cellStyle name="Vsota 2 3 2 2" xfId="4368" xr:uid="{00000000-0005-0000-0000-000024130000}"/>
    <cellStyle name="Vsota 2 3 3" xfId="4367" xr:uid="{00000000-0005-0000-0000-000025130000}"/>
    <cellStyle name="Vsota 2 4" xfId="3773" xr:uid="{00000000-0005-0000-0000-000026130000}"/>
    <cellStyle name="Vsota 2 4 2" xfId="4369" xr:uid="{00000000-0005-0000-0000-000027130000}"/>
    <cellStyle name="Vsota 2 5" xfId="4362" xr:uid="{00000000-0005-0000-0000-000028130000}"/>
    <cellStyle name="Vsota 3" xfId="3774" xr:uid="{00000000-0005-0000-0000-000029130000}"/>
    <cellStyle name="Vsota 3 2" xfId="3775" xr:uid="{00000000-0005-0000-0000-00002A130000}"/>
    <cellStyle name="Vsota 3 2 2" xfId="3776" xr:uid="{00000000-0005-0000-0000-00002B130000}"/>
    <cellStyle name="Vsota 3 2 2 2" xfId="4372" xr:uid="{00000000-0005-0000-0000-00002C130000}"/>
    <cellStyle name="Vsota 3 2 3" xfId="4371" xr:uid="{00000000-0005-0000-0000-00002D130000}"/>
    <cellStyle name="Vsota 3 3" xfId="3777" xr:uid="{00000000-0005-0000-0000-00002E130000}"/>
    <cellStyle name="Vsota 3 3 2" xfId="4373" xr:uid="{00000000-0005-0000-0000-00002F130000}"/>
    <cellStyle name="Vsota 3 4" xfId="4370" xr:uid="{00000000-0005-0000-0000-000030130000}"/>
    <cellStyle name="Vsota 4" xfId="3778" xr:uid="{00000000-0005-0000-0000-000031130000}"/>
    <cellStyle name="Vsota 4 2" xfId="3779" xr:uid="{00000000-0005-0000-0000-000032130000}"/>
    <cellStyle name="Vsota 4 2 2" xfId="3780" xr:uid="{00000000-0005-0000-0000-000033130000}"/>
    <cellStyle name="Vsota 4 2 2 2" xfId="4376" xr:uid="{00000000-0005-0000-0000-000034130000}"/>
    <cellStyle name="Vsota 4 2 3" xfId="4375" xr:uid="{00000000-0005-0000-0000-000035130000}"/>
    <cellStyle name="Vsota 4 3" xfId="3781" xr:uid="{00000000-0005-0000-0000-000036130000}"/>
    <cellStyle name="Vsota 4 3 2" xfId="4377" xr:uid="{00000000-0005-0000-0000-000037130000}"/>
    <cellStyle name="Vsota 4 4" xfId="4374" xr:uid="{00000000-0005-0000-0000-000038130000}"/>
    <cellStyle name="Vsota 5" xfId="3782" xr:uid="{00000000-0005-0000-0000-000039130000}"/>
    <cellStyle name="Vsota 5 2" xfId="3783" xr:uid="{00000000-0005-0000-0000-00003A130000}"/>
    <cellStyle name="Vsota 5 2 2" xfId="4379" xr:uid="{00000000-0005-0000-0000-00003B130000}"/>
    <cellStyle name="Vsota 5 3" xfId="4378" xr:uid="{00000000-0005-0000-0000-00003C130000}"/>
    <cellStyle name="Vsota 6" xfId="3784" xr:uid="{00000000-0005-0000-0000-00003D130000}"/>
    <cellStyle name="Vsota 6 2" xfId="4380" xr:uid="{00000000-0005-0000-0000-00003E130000}"/>
    <cellStyle name="Warning Text 2" xfId="3785" xr:uid="{00000000-0005-0000-0000-00003F130000}"/>
    <cellStyle name="Warning Text 2 2" xfId="3786" xr:uid="{00000000-0005-0000-0000-000040130000}"/>
    <cellStyle name="Warning Text 2 3" xfId="3787" xr:uid="{00000000-0005-0000-0000-000041130000}"/>
    <cellStyle name="Warning Text 2 3 2" xfId="3788" xr:uid="{00000000-0005-0000-0000-000042130000}"/>
    <cellStyle name="Warning Text 2 4" xfId="3789" xr:uid="{00000000-0005-0000-0000-000043130000}"/>
    <cellStyle name="Warning Text 3" xfId="3790" xr:uid="{00000000-0005-0000-0000-000044130000}"/>
    <cellStyle name="Warning Text 3 2" xfId="3791" xr:uid="{00000000-0005-0000-0000-000045130000}"/>
    <cellStyle name="Warning Text 3 2 2" xfId="3792" xr:uid="{00000000-0005-0000-0000-000046130000}"/>
    <cellStyle name="Warning Text 3 3" xfId="3793" xr:uid="{00000000-0005-0000-0000-000047130000}"/>
    <cellStyle name="Warning Text 4" xfId="3794" xr:uid="{00000000-0005-0000-0000-000048130000}"/>
    <cellStyle name="Warning Text 4 2" xfId="3795" xr:uid="{00000000-0005-0000-0000-000049130000}"/>
    <cellStyle name="Warning Text 4 2 2" xfId="3796" xr:uid="{00000000-0005-0000-0000-00004A130000}"/>
    <cellStyle name="Warning Text 4 3" xfId="3797" xr:uid="{00000000-0005-0000-0000-00004B130000}"/>
    <cellStyle name="Warning Text 5" xfId="3798" xr:uid="{00000000-0005-0000-0000-00004C130000}"/>
    <cellStyle name="Warning Text 5 2" xfId="3799" xr:uid="{00000000-0005-0000-0000-00004D130000}"/>
    <cellStyle name="Warning Text 5 2 2" xfId="3800" xr:uid="{00000000-0005-0000-0000-00004E130000}"/>
    <cellStyle name="Warning Text 5 3" xfId="3801" xr:uid="{00000000-0005-0000-0000-00004F130000}"/>
    <cellStyle name="Warning Text 6" xfId="3802" xr:uid="{00000000-0005-0000-0000-000050130000}"/>
    <cellStyle name="Warning Text 6 2" xfId="3803" xr:uid="{00000000-0005-0000-0000-000051130000}"/>
    <cellStyle name="Warning Text 6 2 2" xfId="3804" xr:uid="{00000000-0005-0000-0000-000052130000}"/>
    <cellStyle name="Warning Text 6 3" xfId="3805" xr:uid="{00000000-0005-0000-0000-000053130000}"/>
    <cellStyle name="Zboží" xfId="3806" xr:uid="{00000000-0005-0000-0000-000054130000}"/>
    <cellStyle name="Zboží 2" xfId="3807" xr:uid="{00000000-0005-0000-0000-000055130000}"/>
    <cellStyle name="Zboží 2 2" xfId="3808" xr:uid="{00000000-0005-0000-0000-000056130000}"/>
    <cellStyle name="Zboží 3" xfId="3809" xr:uid="{00000000-0005-0000-0000-00005713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Vran\Sektor1\Moji%20dokumenti\GRADBI&#352;&#268;A\03-350%20Tehnolo&#353;ki%20Park%20II\PONUDBA%20GPB%2023.2.200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LEKTRO_REKAPITULACIJA"/>
      <sheetName val="NN-DOVOD"/>
      <sheetName val="TK OMREŽJE"/>
      <sheetName val="STROJNE_REKAPITULACIJA"/>
      <sheetName val="ZUNANJI VODOVOD_REKAP"/>
      <sheetName val="JAVNI VODOVOD_POPIS"/>
      <sheetName val="VROČEVOD_REKAPITULACIJA"/>
      <sheetName val="VROČEVOD GRADB DELA_POPIS"/>
      <sheetName val="VROČEVOD STROJNA DELA_POPIS"/>
      <sheetName val="POV CESTA_REKAPITULACIJA"/>
      <sheetName val="POVEZOVALNA CESTA_POPIS"/>
      <sheetName val="ELEKTRO INST_REKAPITULACIJA"/>
      <sheetName val="ELEKTRO INST_OBJEKT A"/>
      <sheetName val="ELEKTRO INST_OBJEKT B"/>
      <sheetName val="ELEKTRO INST_OBJEKT C"/>
      <sheetName val="ELEKTRO INST_OBJEKT D"/>
      <sheetName val="GLAVNA REKAPITULACIJA"/>
      <sheetName val="ne spreminjaj!!!"/>
      <sheetName val="ZUNANJA KANALIZACIJA_REKAPIT"/>
      <sheetName val="kanala S1,S2"/>
      <sheetName val="kanala Ma,Mb,Mc in Md"/>
      <sheetName val="ne spreminjaj!!! (2)"/>
      <sheetName val="JAVNA KANALIZACIJA_REKAPIT"/>
      <sheetName val="kanala S,M"/>
      <sheetName val="ne spreminjaj!"/>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A2:F19"/>
  <sheetViews>
    <sheetView tabSelected="1" zoomScaleNormal="100" zoomScaleSheetLayoutView="100" workbookViewId="0">
      <selection activeCell="E21" sqref="E21"/>
    </sheetView>
  </sheetViews>
  <sheetFormatPr defaultColWidth="9.140625" defaultRowHeight="20.25"/>
  <cols>
    <col min="1" max="1" width="4.140625" style="1" customWidth="1"/>
    <col min="2" max="2" width="30" style="1" customWidth="1"/>
    <col min="3" max="3" width="10.28515625" style="1" customWidth="1"/>
    <col min="4" max="4" width="3.7109375" style="1" customWidth="1"/>
    <col min="5" max="5" width="15.7109375" style="1" customWidth="1"/>
    <col min="6" max="6" width="18.85546875" style="1" customWidth="1"/>
    <col min="7" max="16384" width="9.140625" style="1"/>
  </cols>
  <sheetData>
    <row r="2" spans="1:6" ht="48" customHeight="1">
      <c r="B2" s="49" t="s">
        <v>137</v>
      </c>
      <c r="C2" s="50"/>
      <c r="D2" s="50"/>
      <c r="E2" s="50"/>
      <c r="F2" s="50"/>
    </row>
    <row r="3" spans="1:6" ht="38.1" customHeight="1">
      <c r="B3" s="27"/>
      <c r="C3" s="27"/>
      <c r="D3" s="27"/>
      <c r="E3" s="27"/>
      <c r="F3" s="27"/>
    </row>
    <row r="4" spans="1:6" ht="24.95" customHeight="1">
      <c r="B4" s="52" t="s">
        <v>0</v>
      </c>
      <c r="C4" s="51" t="s">
        <v>13</v>
      </c>
      <c r="D4" s="51"/>
      <c r="E4" s="51"/>
      <c r="F4" s="51"/>
    </row>
    <row r="5" spans="1:6" ht="24.95" customHeight="1">
      <c r="B5" s="53"/>
      <c r="C5" s="54" t="s">
        <v>152</v>
      </c>
      <c r="D5" s="55"/>
      <c r="E5" s="55"/>
      <c r="F5" s="56"/>
    </row>
    <row r="6" spans="1:6" ht="21">
      <c r="B6" s="28"/>
      <c r="C6" s="27"/>
      <c r="D6" s="27"/>
      <c r="E6" s="27"/>
      <c r="F6" s="27"/>
    </row>
    <row r="7" spans="1:6" ht="21">
      <c r="B7" s="27"/>
      <c r="C7" s="27"/>
      <c r="D7" s="27"/>
      <c r="E7" s="27"/>
      <c r="F7" s="27"/>
    </row>
    <row r="8" spans="1:6" ht="24.95" customHeight="1">
      <c r="B8" s="57" t="s">
        <v>1</v>
      </c>
      <c r="C8" s="57"/>
      <c r="D8" s="57"/>
      <c r="E8" s="57"/>
      <c r="F8" s="57"/>
    </row>
    <row r="9" spans="1:6" ht="8.4499999999999993" customHeight="1" thickBot="1">
      <c r="B9" s="27"/>
      <c r="C9" s="27"/>
      <c r="D9" s="27"/>
      <c r="E9" s="27"/>
      <c r="F9" s="27"/>
    </row>
    <row r="10" spans="1:6" ht="24.95" customHeight="1" thickBot="1">
      <c r="A10" s="38"/>
      <c r="B10" s="58" t="s">
        <v>108</v>
      </c>
      <c r="C10" s="59"/>
      <c r="D10" s="29"/>
      <c r="E10" s="45">
        <f>SUM('OPREMA MIZARSKO'!G110)</f>
        <v>0</v>
      </c>
      <c r="F10" s="46"/>
    </row>
    <row r="11" spans="1:6" ht="24.95" customHeight="1" thickBot="1">
      <c r="A11" s="38"/>
      <c r="B11" s="28"/>
      <c r="C11" s="30"/>
      <c r="D11" s="31"/>
      <c r="E11" s="32"/>
      <c r="F11" s="33"/>
    </row>
    <row r="12" spans="1:6" ht="24.95" customHeight="1" thickBot="1">
      <c r="A12" s="38"/>
      <c r="B12" s="36" t="s">
        <v>109</v>
      </c>
      <c r="C12" s="37"/>
      <c r="D12" s="29"/>
      <c r="E12" s="45">
        <f>SUM('OPREMA TIPSKO'!G38)</f>
        <v>0</v>
      </c>
      <c r="F12" s="46"/>
    </row>
    <row r="13" spans="1:6" ht="24.95" customHeight="1" thickBot="1">
      <c r="A13" s="38"/>
      <c r="B13" s="28"/>
      <c r="C13" s="30"/>
      <c r="D13" s="31"/>
      <c r="E13" s="32"/>
      <c r="F13" s="33"/>
    </row>
    <row r="14" spans="1:6" ht="24.95" customHeight="1" thickBot="1">
      <c r="A14" s="38"/>
      <c r="B14" s="36" t="s">
        <v>110</v>
      </c>
      <c r="C14" s="37"/>
      <c r="D14" s="29"/>
      <c r="E14" s="45">
        <f>SUM('OPREMA PREPROGE'!G14)</f>
        <v>0</v>
      </c>
      <c r="F14" s="46"/>
    </row>
    <row r="15" spans="1:6" ht="24.95" customHeight="1" thickBot="1">
      <c r="A15" s="38"/>
      <c r="B15" s="28"/>
      <c r="C15" s="28"/>
      <c r="D15" s="31"/>
      <c r="E15" s="32"/>
      <c r="F15" s="32"/>
    </row>
    <row r="16" spans="1:6" ht="24.95" customHeight="1" thickBot="1">
      <c r="A16" s="38"/>
      <c r="B16" s="40" t="s">
        <v>132</v>
      </c>
      <c r="C16" s="41"/>
      <c r="D16" s="42"/>
      <c r="E16" s="60">
        <f>SUM(E8:F15)</f>
        <v>0</v>
      </c>
      <c r="F16" s="61"/>
    </row>
    <row r="17" spans="2:6" ht="21.75" thickBot="1">
      <c r="B17" s="40" t="s">
        <v>156</v>
      </c>
      <c r="C17" s="41"/>
      <c r="D17" s="42"/>
      <c r="E17" s="60">
        <f>E16*0.05</f>
        <v>0</v>
      </c>
      <c r="F17" s="62"/>
    </row>
    <row r="18" spans="2:6" ht="21.75" thickBot="1">
      <c r="B18" s="27"/>
      <c r="C18" s="27"/>
      <c r="D18" s="27"/>
      <c r="E18" s="43"/>
      <c r="F18" s="27"/>
    </row>
    <row r="19" spans="2:6" ht="21.75" thickBot="1">
      <c r="B19" s="34" t="s">
        <v>2</v>
      </c>
      <c r="C19" s="44"/>
      <c r="D19" s="35"/>
      <c r="E19" s="47">
        <f>SUM(E16,E17)</f>
        <v>0</v>
      </c>
      <c r="F19" s="48"/>
    </row>
  </sheetData>
  <mergeCells count="12">
    <mergeCell ref="E14:F14"/>
    <mergeCell ref="E19:F19"/>
    <mergeCell ref="B2:F2"/>
    <mergeCell ref="C4:F4"/>
    <mergeCell ref="B4:B5"/>
    <mergeCell ref="C5:F5"/>
    <mergeCell ref="B8:F8"/>
    <mergeCell ref="E10:F10"/>
    <mergeCell ref="B10:C10"/>
    <mergeCell ref="E12:F12"/>
    <mergeCell ref="E16:F16"/>
    <mergeCell ref="E17:F17"/>
  </mergeCells>
  <pageMargins left="0.7" right="0.7" top="0.75" bottom="0.75" header="0.3" footer="0.3"/>
  <pageSetup paperSize="9" fitToHeight="0" orientation="portrait" r:id="rId1"/>
  <headerFooter>
    <oddHeader xml:space="preserve">&amp;L
</oddHeader>
    <oddFooter>&amp;C&amp;P</oddFooter>
  </headerFooter>
  <rowBreaks count="1" manualBreakCount="1">
    <brk id="19" max="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3:A16"/>
  <sheetViews>
    <sheetView workbookViewId="0">
      <selection activeCell="H5" sqref="H5"/>
    </sheetView>
  </sheetViews>
  <sheetFormatPr defaultColWidth="9.140625" defaultRowHeight="15"/>
  <cols>
    <col min="1" max="1" width="99.7109375" style="5" customWidth="1"/>
    <col min="2" max="16384" width="9.140625" style="2"/>
  </cols>
  <sheetData>
    <row r="3" spans="1:1" ht="75">
      <c r="A3" s="3" t="s">
        <v>3</v>
      </c>
    </row>
    <row r="4" spans="1:1">
      <c r="A4" s="3"/>
    </row>
    <row r="5" spans="1:1" ht="285">
      <c r="A5" s="3" t="s">
        <v>155</v>
      </c>
    </row>
    <row r="6" spans="1:1" ht="30">
      <c r="A6" s="3" t="s">
        <v>4</v>
      </c>
    </row>
    <row r="7" spans="1:1" ht="30">
      <c r="A7" s="3" t="s">
        <v>5</v>
      </c>
    </row>
    <row r="8" spans="1:1">
      <c r="A8" s="4"/>
    </row>
    <row r="9" spans="1:1" ht="30">
      <c r="A9" s="3" t="s">
        <v>6</v>
      </c>
    </row>
    <row r="10" spans="1:1" ht="30">
      <c r="A10" s="3" t="s">
        <v>8</v>
      </c>
    </row>
    <row r="12" spans="1:1" ht="60">
      <c r="A12" s="5" t="s">
        <v>10</v>
      </c>
    </row>
    <row r="14" spans="1:1" ht="127.5" customHeight="1">
      <c r="A14" s="6" t="s">
        <v>9</v>
      </c>
    </row>
    <row r="15" spans="1:1" ht="165">
      <c r="A15" s="5" t="s">
        <v>11</v>
      </c>
    </row>
    <row r="16" spans="1:1" ht="345">
      <c r="A16" s="5" t="s">
        <v>12</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A3:G110"/>
  <sheetViews>
    <sheetView topLeftCell="A64" zoomScale="80" zoomScaleNormal="80" workbookViewId="0">
      <selection activeCell="A67" sqref="A67:XFD67"/>
    </sheetView>
  </sheetViews>
  <sheetFormatPr defaultRowHeight="15"/>
  <cols>
    <col min="1" max="1" width="5.7109375" style="8" customWidth="1"/>
    <col min="2" max="2" width="10" style="9" customWidth="1"/>
    <col min="3" max="3" width="65.7109375" style="23" customWidth="1"/>
    <col min="4" max="4" width="10.42578125" style="11" customWidth="1"/>
    <col min="5" max="5" width="4.28515625" style="11" customWidth="1"/>
    <col min="6" max="6" width="12" style="12" customWidth="1"/>
    <col min="7" max="7" width="12.42578125" style="24" customWidth="1"/>
    <col min="8" max="9" width="18.140625" style="11" customWidth="1"/>
    <col min="10" max="256" width="11.42578125" style="11" customWidth="1"/>
    <col min="257" max="257" width="5.7109375" style="11" customWidth="1"/>
    <col min="258" max="258" width="8.28515625" style="11" customWidth="1"/>
    <col min="259" max="259" width="39" style="11" customWidth="1"/>
    <col min="260" max="260" width="10.42578125" style="11" customWidth="1"/>
    <col min="261" max="261" width="3.140625" style="11" customWidth="1"/>
    <col min="262" max="262" width="9.85546875" style="11" customWidth="1"/>
    <col min="263" max="263" width="12.28515625" style="11" customWidth="1"/>
    <col min="264" max="512" width="11.42578125" style="11" customWidth="1"/>
    <col min="513" max="513" width="5.7109375" style="11" customWidth="1"/>
    <col min="514" max="514" width="8.28515625" style="11" customWidth="1"/>
    <col min="515" max="515" width="39" style="11" customWidth="1"/>
    <col min="516" max="516" width="10.42578125" style="11" customWidth="1"/>
    <col min="517" max="517" width="3.140625" style="11" customWidth="1"/>
    <col min="518" max="518" width="9.85546875" style="11" customWidth="1"/>
    <col min="519" max="519" width="12.28515625" style="11" customWidth="1"/>
    <col min="520" max="768" width="11.42578125" style="11" customWidth="1"/>
    <col min="769" max="769" width="5.7109375" style="11" customWidth="1"/>
    <col min="770" max="770" width="8.28515625" style="11" customWidth="1"/>
    <col min="771" max="771" width="39" style="11" customWidth="1"/>
    <col min="772" max="772" width="10.42578125" style="11" customWidth="1"/>
    <col min="773" max="773" width="3.140625" style="11" customWidth="1"/>
    <col min="774" max="774" width="9.85546875" style="11" customWidth="1"/>
    <col min="775" max="775" width="12.28515625" style="11" customWidth="1"/>
    <col min="776" max="1024" width="11.42578125" style="11" customWidth="1"/>
    <col min="1025" max="1025" width="5.7109375" style="11" customWidth="1"/>
    <col min="1026" max="1026" width="8.28515625" style="11" customWidth="1"/>
    <col min="1027" max="1027" width="39" style="11" customWidth="1"/>
    <col min="1028" max="1028" width="10.42578125" style="11" customWidth="1"/>
    <col min="1029" max="1029" width="3.140625" style="11" customWidth="1"/>
    <col min="1030" max="1030" width="9.85546875" style="11" customWidth="1"/>
    <col min="1031" max="1031" width="12.28515625" style="11" customWidth="1"/>
    <col min="1032" max="1280" width="11.42578125" style="11" customWidth="1"/>
    <col min="1281" max="1281" width="5.7109375" style="11" customWidth="1"/>
    <col min="1282" max="1282" width="8.28515625" style="11" customWidth="1"/>
    <col min="1283" max="1283" width="39" style="11" customWidth="1"/>
    <col min="1284" max="1284" width="10.42578125" style="11" customWidth="1"/>
    <col min="1285" max="1285" width="3.140625" style="11" customWidth="1"/>
    <col min="1286" max="1286" width="9.85546875" style="11" customWidth="1"/>
    <col min="1287" max="1287" width="12.28515625" style="11" customWidth="1"/>
    <col min="1288" max="1536" width="11.42578125" style="11" customWidth="1"/>
    <col min="1537" max="1537" width="5.7109375" style="11" customWidth="1"/>
    <col min="1538" max="1538" width="8.28515625" style="11" customWidth="1"/>
    <col min="1539" max="1539" width="39" style="11" customWidth="1"/>
    <col min="1540" max="1540" width="10.42578125" style="11" customWidth="1"/>
    <col min="1541" max="1541" width="3.140625" style="11" customWidth="1"/>
    <col min="1542" max="1542" width="9.85546875" style="11" customWidth="1"/>
    <col min="1543" max="1543" width="12.28515625" style="11" customWidth="1"/>
    <col min="1544" max="1792" width="11.42578125" style="11" customWidth="1"/>
    <col min="1793" max="1793" width="5.7109375" style="11" customWidth="1"/>
    <col min="1794" max="1794" width="8.28515625" style="11" customWidth="1"/>
    <col min="1795" max="1795" width="39" style="11" customWidth="1"/>
    <col min="1796" max="1796" width="10.42578125" style="11" customWidth="1"/>
    <col min="1797" max="1797" width="3.140625" style="11" customWidth="1"/>
    <col min="1798" max="1798" width="9.85546875" style="11" customWidth="1"/>
    <col min="1799" max="1799" width="12.28515625" style="11" customWidth="1"/>
    <col min="1800" max="2048" width="11.42578125" style="11" customWidth="1"/>
    <col min="2049" max="2049" width="5.7109375" style="11" customWidth="1"/>
    <col min="2050" max="2050" width="8.28515625" style="11" customWidth="1"/>
    <col min="2051" max="2051" width="39" style="11" customWidth="1"/>
    <col min="2052" max="2052" width="10.42578125" style="11" customWidth="1"/>
    <col min="2053" max="2053" width="3.140625" style="11" customWidth="1"/>
    <col min="2054" max="2054" width="9.85546875" style="11" customWidth="1"/>
    <col min="2055" max="2055" width="12.28515625" style="11" customWidth="1"/>
    <col min="2056" max="2304" width="11.42578125" style="11" customWidth="1"/>
    <col min="2305" max="2305" width="5.7109375" style="11" customWidth="1"/>
    <col min="2306" max="2306" width="8.28515625" style="11" customWidth="1"/>
    <col min="2307" max="2307" width="39" style="11" customWidth="1"/>
    <col min="2308" max="2308" width="10.42578125" style="11" customWidth="1"/>
    <col min="2309" max="2309" width="3.140625" style="11" customWidth="1"/>
    <col min="2310" max="2310" width="9.85546875" style="11" customWidth="1"/>
    <col min="2311" max="2311" width="12.28515625" style="11" customWidth="1"/>
    <col min="2312" max="2560" width="11.42578125" style="11" customWidth="1"/>
    <col min="2561" max="2561" width="5.7109375" style="11" customWidth="1"/>
    <col min="2562" max="2562" width="8.28515625" style="11" customWidth="1"/>
    <col min="2563" max="2563" width="39" style="11" customWidth="1"/>
    <col min="2564" max="2564" width="10.42578125" style="11" customWidth="1"/>
    <col min="2565" max="2565" width="3.140625" style="11" customWidth="1"/>
    <col min="2566" max="2566" width="9.85546875" style="11" customWidth="1"/>
    <col min="2567" max="2567" width="12.28515625" style="11" customWidth="1"/>
    <col min="2568" max="2816" width="11.42578125" style="11" customWidth="1"/>
    <col min="2817" max="2817" width="5.7109375" style="11" customWidth="1"/>
    <col min="2818" max="2818" width="8.28515625" style="11" customWidth="1"/>
    <col min="2819" max="2819" width="39" style="11" customWidth="1"/>
    <col min="2820" max="2820" width="10.42578125" style="11" customWidth="1"/>
    <col min="2821" max="2821" width="3.140625" style="11" customWidth="1"/>
    <col min="2822" max="2822" width="9.85546875" style="11" customWidth="1"/>
    <col min="2823" max="2823" width="12.28515625" style="11" customWidth="1"/>
    <col min="2824" max="3072" width="11.42578125" style="11" customWidth="1"/>
    <col min="3073" max="3073" width="5.7109375" style="11" customWidth="1"/>
    <col min="3074" max="3074" width="8.28515625" style="11" customWidth="1"/>
    <col min="3075" max="3075" width="39" style="11" customWidth="1"/>
    <col min="3076" max="3076" width="10.42578125" style="11" customWidth="1"/>
    <col min="3077" max="3077" width="3.140625" style="11" customWidth="1"/>
    <col min="3078" max="3078" width="9.85546875" style="11" customWidth="1"/>
    <col min="3079" max="3079" width="12.28515625" style="11" customWidth="1"/>
    <col min="3080" max="3328" width="11.42578125" style="11" customWidth="1"/>
    <col min="3329" max="3329" width="5.7109375" style="11" customWidth="1"/>
    <col min="3330" max="3330" width="8.28515625" style="11" customWidth="1"/>
    <col min="3331" max="3331" width="39" style="11" customWidth="1"/>
    <col min="3332" max="3332" width="10.42578125" style="11" customWidth="1"/>
    <col min="3333" max="3333" width="3.140625" style="11" customWidth="1"/>
    <col min="3334" max="3334" width="9.85546875" style="11" customWidth="1"/>
    <col min="3335" max="3335" width="12.28515625" style="11" customWidth="1"/>
    <col min="3336" max="3584" width="11.42578125" style="11" customWidth="1"/>
    <col min="3585" max="3585" width="5.7109375" style="11" customWidth="1"/>
    <col min="3586" max="3586" width="8.28515625" style="11" customWidth="1"/>
    <col min="3587" max="3587" width="39" style="11" customWidth="1"/>
    <col min="3588" max="3588" width="10.42578125" style="11" customWidth="1"/>
    <col min="3589" max="3589" width="3.140625" style="11" customWidth="1"/>
    <col min="3590" max="3590" width="9.85546875" style="11" customWidth="1"/>
    <col min="3591" max="3591" width="12.28515625" style="11" customWidth="1"/>
    <col min="3592" max="3840" width="11.42578125" style="11" customWidth="1"/>
    <col min="3841" max="3841" width="5.7109375" style="11" customWidth="1"/>
    <col min="3842" max="3842" width="8.28515625" style="11" customWidth="1"/>
    <col min="3843" max="3843" width="39" style="11" customWidth="1"/>
    <col min="3844" max="3844" width="10.42578125" style="11" customWidth="1"/>
    <col min="3845" max="3845" width="3.140625" style="11" customWidth="1"/>
    <col min="3846" max="3846" width="9.85546875" style="11" customWidth="1"/>
    <col min="3847" max="3847" width="12.28515625" style="11" customWidth="1"/>
    <col min="3848" max="4096" width="11.42578125" style="11" customWidth="1"/>
    <col min="4097" max="4097" width="5.7109375" style="11" customWidth="1"/>
    <col min="4098" max="4098" width="8.28515625" style="11" customWidth="1"/>
    <col min="4099" max="4099" width="39" style="11" customWidth="1"/>
    <col min="4100" max="4100" width="10.42578125" style="11" customWidth="1"/>
    <col min="4101" max="4101" width="3.140625" style="11" customWidth="1"/>
    <col min="4102" max="4102" width="9.85546875" style="11" customWidth="1"/>
    <col min="4103" max="4103" width="12.28515625" style="11" customWidth="1"/>
    <col min="4104" max="4352" width="11.42578125" style="11" customWidth="1"/>
    <col min="4353" max="4353" width="5.7109375" style="11" customWidth="1"/>
    <col min="4354" max="4354" width="8.28515625" style="11" customWidth="1"/>
    <col min="4355" max="4355" width="39" style="11" customWidth="1"/>
    <col min="4356" max="4356" width="10.42578125" style="11" customWidth="1"/>
    <col min="4357" max="4357" width="3.140625" style="11" customWidth="1"/>
    <col min="4358" max="4358" width="9.85546875" style="11" customWidth="1"/>
    <col min="4359" max="4359" width="12.28515625" style="11" customWidth="1"/>
    <col min="4360" max="4608" width="11.42578125" style="11" customWidth="1"/>
    <col min="4609" max="4609" width="5.7109375" style="11" customWidth="1"/>
    <col min="4610" max="4610" width="8.28515625" style="11" customWidth="1"/>
    <col min="4611" max="4611" width="39" style="11" customWidth="1"/>
    <col min="4612" max="4612" width="10.42578125" style="11" customWidth="1"/>
    <col min="4613" max="4613" width="3.140625" style="11" customWidth="1"/>
    <col min="4614" max="4614" width="9.85546875" style="11" customWidth="1"/>
    <col min="4615" max="4615" width="12.28515625" style="11" customWidth="1"/>
    <col min="4616" max="4864" width="11.42578125" style="11" customWidth="1"/>
    <col min="4865" max="4865" width="5.7109375" style="11" customWidth="1"/>
    <col min="4866" max="4866" width="8.28515625" style="11" customWidth="1"/>
    <col min="4867" max="4867" width="39" style="11" customWidth="1"/>
    <col min="4868" max="4868" width="10.42578125" style="11" customWidth="1"/>
    <col min="4869" max="4869" width="3.140625" style="11" customWidth="1"/>
    <col min="4870" max="4870" width="9.85546875" style="11" customWidth="1"/>
    <col min="4871" max="4871" width="12.28515625" style="11" customWidth="1"/>
    <col min="4872" max="5120" width="11.42578125" style="11" customWidth="1"/>
    <col min="5121" max="5121" width="5.7109375" style="11" customWidth="1"/>
    <col min="5122" max="5122" width="8.28515625" style="11" customWidth="1"/>
    <col min="5123" max="5123" width="39" style="11" customWidth="1"/>
    <col min="5124" max="5124" width="10.42578125" style="11" customWidth="1"/>
    <col min="5125" max="5125" width="3.140625" style="11" customWidth="1"/>
    <col min="5126" max="5126" width="9.85546875" style="11" customWidth="1"/>
    <col min="5127" max="5127" width="12.28515625" style="11" customWidth="1"/>
    <col min="5128" max="5376" width="11.42578125" style="11" customWidth="1"/>
    <col min="5377" max="5377" width="5.7109375" style="11" customWidth="1"/>
    <col min="5378" max="5378" width="8.28515625" style="11" customWidth="1"/>
    <col min="5379" max="5379" width="39" style="11" customWidth="1"/>
    <col min="5380" max="5380" width="10.42578125" style="11" customWidth="1"/>
    <col min="5381" max="5381" width="3.140625" style="11" customWidth="1"/>
    <col min="5382" max="5382" width="9.85546875" style="11" customWidth="1"/>
    <col min="5383" max="5383" width="12.28515625" style="11" customWidth="1"/>
    <col min="5384" max="5632" width="11.42578125" style="11" customWidth="1"/>
    <col min="5633" max="5633" width="5.7109375" style="11" customWidth="1"/>
    <col min="5634" max="5634" width="8.28515625" style="11" customWidth="1"/>
    <col min="5635" max="5635" width="39" style="11" customWidth="1"/>
    <col min="5636" max="5636" width="10.42578125" style="11" customWidth="1"/>
    <col min="5637" max="5637" width="3.140625" style="11" customWidth="1"/>
    <col min="5638" max="5638" width="9.85546875" style="11" customWidth="1"/>
    <col min="5639" max="5639" width="12.28515625" style="11" customWidth="1"/>
    <col min="5640" max="5888" width="11.42578125" style="11" customWidth="1"/>
    <col min="5889" max="5889" width="5.7109375" style="11" customWidth="1"/>
    <col min="5890" max="5890" width="8.28515625" style="11" customWidth="1"/>
    <col min="5891" max="5891" width="39" style="11" customWidth="1"/>
    <col min="5892" max="5892" width="10.42578125" style="11" customWidth="1"/>
    <col min="5893" max="5893" width="3.140625" style="11" customWidth="1"/>
    <col min="5894" max="5894" width="9.85546875" style="11" customWidth="1"/>
    <col min="5895" max="5895" width="12.28515625" style="11" customWidth="1"/>
    <col min="5896" max="6144" width="11.42578125" style="11" customWidth="1"/>
    <col min="6145" max="6145" width="5.7109375" style="11" customWidth="1"/>
    <col min="6146" max="6146" width="8.28515625" style="11" customWidth="1"/>
    <col min="6147" max="6147" width="39" style="11" customWidth="1"/>
    <col min="6148" max="6148" width="10.42578125" style="11" customWidth="1"/>
    <col min="6149" max="6149" width="3.140625" style="11" customWidth="1"/>
    <col min="6150" max="6150" width="9.85546875" style="11" customWidth="1"/>
    <col min="6151" max="6151" width="12.28515625" style="11" customWidth="1"/>
    <col min="6152" max="6400" width="11.42578125" style="11" customWidth="1"/>
    <col min="6401" max="6401" width="5.7109375" style="11" customWidth="1"/>
    <col min="6402" max="6402" width="8.28515625" style="11" customWidth="1"/>
    <col min="6403" max="6403" width="39" style="11" customWidth="1"/>
    <col min="6404" max="6404" width="10.42578125" style="11" customWidth="1"/>
    <col min="6405" max="6405" width="3.140625" style="11" customWidth="1"/>
    <col min="6406" max="6406" width="9.85546875" style="11" customWidth="1"/>
    <col min="6407" max="6407" width="12.28515625" style="11" customWidth="1"/>
    <col min="6408" max="6656" width="11.42578125" style="11" customWidth="1"/>
    <col min="6657" max="6657" width="5.7109375" style="11" customWidth="1"/>
    <col min="6658" max="6658" width="8.28515625" style="11" customWidth="1"/>
    <col min="6659" max="6659" width="39" style="11" customWidth="1"/>
    <col min="6660" max="6660" width="10.42578125" style="11" customWidth="1"/>
    <col min="6661" max="6661" width="3.140625" style="11" customWidth="1"/>
    <col min="6662" max="6662" width="9.85546875" style="11" customWidth="1"/>
    <col min="6663" max="6663" width="12.28515625" style="11" customWidth="1"/>
    <col min="6664" max="6912" width="11.42578125" style="11" customWidth="1"/>
    <col min="6913" max="6913" width="5.7109375" style="11" customWidth="1"/>
    <col min="6914" max="6914" width="8.28515625" style="11" customWidth="1"/>
    <col min="6915" max="6915" width="39" style="11" customWidth="1"/>
    <col min="6916" max="6916" width="10.42578125" style="11" customWidth="1"/>
    <col min="6917" max="6917" width="3.140625" style="11" customWidth="1"/>
    <col min="6918" max="6918" width="9.85546875" style="11" customWidth="1"/>
    <col min="6919" max="6919" width="12.28515625" style="11" customWidth="1"/>
    <col min="6920" max="7168" width="11.42578125" style="11" customWidth="1"/>
    <col min="7169" max="7169" width="5.7109375" style="11" customWidth="1"/>
    <col min="7170" max="7170" width="8.28515625" style="11" customWidth="1"/>
    <col min="7171" max="7171" width="39" style="11" customWidth="1"/>
    <col min="7172" max="7172" width="10.42578125" style="11" customWidth="1"/>
    <col min="7173" max="7173" width="3.140625" style="11" customWidth="1"/>
    <col min="7174" max="7174" width="9.85546875" style="11" customWidth="1"/>
    <col min="7175" max="7175" width="12.28515625" style="11" customWidth="1"/>
    <col min="7176" max="7424" width="11.42578125" style="11" customWidth="1"/>
    <col min="7425" max="7425" width="5.7109375" style="11" customWidth="1"/>
    <col min="7426" max="7426" width="8.28515625" style="11" customWidth="1"/>
    <col min="7427" max="7427" width="39" style="11" customWidth="1"/>
    <col min="7428" max="7428" width="10.42578125" style="11" customWidth="1"/>
    <col min="7429" max="7429" width="3.140625" style="11" customWidth="1"/>
    <col min="7430" max="7430" width="9.85546875" style="11" customWidth="1"/>
    <col min="7431" max="7431" width="12.28515625" style="11" customWidth="1"/>
    <col min="7432" max="7680" width="11.42578125" style="11" customWidth="1"/>
    <col min="7681" max="7681" width="5.7109375" style="11" customWidth="1"/>
    <col min="7682" max="7682" width="8.28515625" style="11" customWidth="1"/>
    <col min="7683" max="7683" width="39" style="11" customWidth="1"/>
    <col min="7684" max="7684" width="10.42578125" style="11" customWidth="1"/>
    <col min="7685" max="7685" width="3.140625" style="11" customWidth="1"/>
    <col min="7686" max="7686" width="9.85546875" style="11" customWidth="1"/>
    <col min="7687" max="7687" width="12.28515625" style="11" customWidth="1"/>
    <col min="7688" max="7936" width="11.42578125" style="11" customWidth="1"/>
    <col min="7937" max="7937" width="5.7109375" style="11" customWidth="1"/>
    <col min="7938" max="7938" width="8.28515625" style="11" customWidth="1"/>
    <col min="7939" max="7939" width="39" style="11" customWidth="1"/>
    <col min="7940" max="7940" width="10.42578125" style="11" customWidth="1"/>
    <col min="7941" max="7941" width="3.140625" style="11" customWidth="1"/>
    <col min="7942" max="7942" width="9.85546875" style="11" customWidth="1"/>
    <col min="7943" max="7943" width="12.28515625" style="11" customWidth="1"/>
    <col min="7944" max="8192" width="11.42578125" style="11" customWidth="1"/>
    <col min="8193" max="8193" width="5.7109375" style="11" customWidth="1"/>
    <col min="8194" max="8194" width="8.28515625" style="11" customWidth="1"/>
    <col min="8195" max="8195" width="39" style="11" customWidth="1"/>
    <col min="8196" max="8196" width="10.42578125" style="11" customWidth="1"/>
    <col min="8197" max="8197" width="3.140625" style="11" customWidth="1"/>
    <col min="8198" max="8198" width="9.85546875" style="11" customWidth="1"/>
    <col min="8199" max="8199" width="12.28515625" style="11" customWidth="1"/>
    <col min="8200" max="8448" width="11.42578125" style="11" customWidth="1"/>
    <col min="8449" max="8449" width="5.7109375" style="11" customWidth="1"/>
    <col min="8450" max="8450" width="8.28515625" style="11" customWidth="1"/>
    <col min="8451" max="8451" width="39" style="11" customWidth="1"/>
    <col min="8452" max="8452" width="10.42578125" style="11" customWidth="1"/>
    <col min="8453" max="8453" width="3.140625" style="11" customWidth="1"/>
    <col min="8454" max="8454" width="9.85546875" style="11" customWidth="1"/>
    <col min="8455" max="8455" width="12.28515625" style="11" customWidth="1"/>
    <col min="8456" max="8704" width="11.42578125" style="11" customWidth="1"/>
    <col min="8705" max="8705" width="5.7109375" style="11" customWidth="1"/>
    <col min="8706" max="8706" width="8.28515625" style="11" customWidth="1"/>
    <col min="8707" max="8707" width="39" style="11" customWidth="1"/>
    <col min="8708" max="8708" width="10.42578125" style="11" customWidth="1"/>
    <col min="8709" max="8709" width="3.140625" style="11" customWidth="1"/>
    <col min="8710" max="8710" width="9.85546875" style="11" customWidth="1"/>
    <col min="8711" max="8711" width="12.28515625" style="11" customWidth="1"/>
    <col min="8712" max="8960" width="11.42578125" style="11" customWidth="1"/>
    <col min="8961" max="8961" width="5.7109375" style="11" customWidth="1"/>
    <col min="8962" max="8962" width="8.28515625" style="11" customWidth="1"/>
    <col min="8963" max="8963" width="39" style="11" customWidth="1"/>
    <col min="8964" max="8964" width="10.42578125" style="11" customWidth="1"/>
    <col min="8965" max="8965" width="3.140625" style="11" customWidth="1"/>
    <col min="8966" max="8966" width="9.85546875" style="11" customWidth="1"/>
    <col min="8967" max="8967" width="12.28515625" style="11" customWidth="1"/>
    <col min="8968" max="9216" width="11.42578125" style="11" customWidth="1"/>
    <col min="9217" max="9217" width="5.7109375" style="11" customWidth="1"/>
    <col min="9218" max="9218" width="8.28515625" style="11" customWidth="1"/>
    <col min="9219" max="9219" width="39" style="11" customWidth="1"/>
    <col min="9220" max="9220" width="10.42578125" style="11" customWidth="1"/>
    <col min="9221" max="9221" width="3.140625" style="11" customWidth="1"/>
    <col min="9222" max="9222" width="9.85546875" style="11" customWidth="1"/>
    <col min="9223" max="9223" width="12.28515625" style="11" customWidth="1"/>
    <col min="9224" max="9472" width="11.42578125" style="11" customWidth="1"/>
    <col min="9473" max="9473" width="5.7109375" style="11" customWidth="1"/>
    <col min="9474" max="9474" width="8.28515625" style="11" customWidth="1"/>
    <col min="9475" max="9475" width="39" style="11" customWidth="1"/>
    <col min="9476" max="9476" width="10.42578125" style="11" customWidth="1"/>
    <col min="9477" max="9477" width="3.140625" style="11" customWidth="1"/>
    <col min="9478" max="9478" width="9.85546875" style="11" customWidth="1"/>
    <col min="9479" max="9479" width="12.28515625" style="11" customWidth="1"/>
    <col min="9480" max="9728" width="11.42578125" style="11" customWidth="1"/>
    <col min="9729" max="9729" width="5.7109375" style="11" customWidth="1"/>
    <col min="9730" max="9730" width="8.28515625" style="11" customWidth="1"/>
    <col min="9731" max="9731" width="39" style="11" customWidth="1"/>
    <col min="9732" max="9732" width="10.42578125" style="11" customWidth="1"/>
    <col min="9733" max="9733" width="3.140625" style="11" customWidth="1"/>
    <col min="9734" max="9734" width="9.85546875" style="11" customWidth="1"/>
    <col min="9735" max="9735" width="12.28515625" style="11" customWidth="1"/>
    <col min="9736" max="9984" width="11.42578125" style="11" customWidth="1"/>
    <col min="9985" max="9985" width="5.7109375" style="11" customWidth="1"/>
    <col min="9986" max="9986" width="8.28515625" style="11" customWidth="1"/>
    <col min="9987" max="9987" width="39" style="11" customWidth="1"/>
    <col min="9988" max="9988" width="10.42578125" style="11" customWidth="1"/>
    <col min="9989" max="9989" width="3.140625" style="11" customWidth="1"/>
    <col min="9990" max="9990" width="9.85546875" style="11" customWidth="1"/>
    <col min="9991" max="9991" width="12.28515625" style="11" customWidth="1"/>
    <col min="9992" max="10240" width="11.42578125" style="11" customWidth="1"/>
    <col min="10241" max="10241" width="5.7109375" style="11" customWidth="1"/>
    <col min="10242" max="10242" width="8.28515625" style="11" customWidth="1"/>
    <col min="10243" max="10243" width="39" style="11" customWidth="1"/>
    <col min="10244" max="10244" width="10.42578125" style="11" customWidth="1"/>
    <col min="10245" max="10245" width="3.140625" style="11" customWidth="1"/>
    <col min="10246" max="10246" width="9.85546875" style="11" customWidth="1"/>
    <col min="10247" max="10247" width="12.28515625" style="11" customWidth="1"/>
    <col min="10248" max="10496" width="11.42578125" style="11" customWidth="1"/>
    <col min="10497" max="10497" width="5.7109375" style="11" customWidth="1"/>
    <col min="10498" max="10498" width="8.28515625" style="11" customWidth="1"/>
    <col min="10499" max="10499" width="39" style="11" customWidth="1"/>
    <col min="10500" max="10500" width="10.42578125" style="11" customWidth="1"/>
    <col min="10501" max="10501" width="3.140625" style="11" customWidth="1"/>
    <col min="10502" max="10502" width="9.85546875" style="11" customWidth="1"/>
    <col min="10503" max="10503" width="12.28515625" style="11" customWidth="1"/>
    <col min="10504" max="10752" width="11.42578125" style="11" customWidth="1"/>
    <col min="10753" max="10753" width="5.7109375" style="11" customWidth="1"/>
    <col min="10754" max="10754" width="8.28515625" style="11" customWidth="1"/>
    <col min="10755" max="10755" width="39" style="11" customWidth="1"/>
    <col min="10756" max="10756" width="10.42578125" style="11" customWidth="1"/>
    <col min="10757" max="10757" width="3.140625" style="11" customWidth="1"/>
    <col min="10758" max="10758" width="9.85546875" style="11" customWidth="1"/>
    <col min="10759" max="10759" width="12.28515625" style="11" customWidth="1"/>
    <col min="10760" max="11008" width="11.42578125" style="11" customWidth="1"/>
    <col min="11009" max="11009" width="5.7109375" style="11" customWidth="1"/>
    <col min="11010" max="11010" width="8.28515625" style="11" customWidth="1"/>
    <col min="11011" max="11011" width="39" style="11" customWidth="1"/>
    <col min="11012" max="11012" width="10.42578125" style="11" customWidth="1"/>
    <col min="11013" max="11013" width="3.140625" style="11" customWidth="1"/>
    <col min="11014" max="11014" width="9.85546875" style="11" customWidth="1"/>
    <col min="11015" max="11015" width="12.28515625" style="11" customWidth="1"/>
    <col min="11016" max="11264" width="11.42578125" style="11" customWidth="1"/>
    <col min="11265" max="11265" width="5.7109375" style="11" customWidth="1"/>
    <col min="11266" max="11266" width="8.28515625" style="11" customWidth="1"/>
    <col min="11267" max="11267" width="39" style="11" customWidth="1"/>
    <col min="11268" max="11268" width="10.42578125" style="11" customWidth="1"/>
    <col min="11269" max="11269" width="3.140625" style="11" customWidth="1"/>
    <col min="11270" max="11270" width="9.85546875" style="11" customWidth="1"/>
    <col min="11271" max="11271" width="12.28515625" style="11" customWidth="1"/>
    <col min="11272" max="11520" width="11.42578125" style="11" customWidth="1"/>
    <col min="11521" max="11521" width="5.7109375" style="11" customWidth="1"/>
    <col min="11522" max="11522" width="8.28515625" style="11" customWidth="1"/>
    <col min="11523" max="11523" width="39" style="11" customWidth="1"/>
    <col min="11524" max="11524" width="10.42578125" style="11" customWidth="1"/>
    <col min="11525" max="11525" width="3.140625" style="11" customWidth="1"/>
    <col min="11526" max="11526" width="9.85546875" style="11" customWidth="1"/>
    <col min="11527" max="11527" width="12.28515625" style="11" customWidth="1"/>
    <col min="11528" max="11776" width="11.42578125" style="11" customWidth="1"/>
    <col min="11777" max="11777" width="5.7109375" style="11" customWidth="1"/>
    <col min="11778" max="11778" width="8.28515625" style="11" customWidth="1"/>
    <col min="11779" max="11779" width="39" style="11" customWidth="1"/>
    <col min="11780" max="11780" width="10.42578125" style="11" customWidth="1"/>
    <col min="11781" max="11781" width="3.140625" style="11" customWidth="1"/>
    <col min="11782" max="11782" width="9.85546875" style="11" customWidth="1"/>
    <col min="11783" max="11783" width="12.28515625" style="11" customWidth="1"/>
    <col min="11784" max="12032" width="11.42578125" style="11" customWidth="1"/>
    <col min="12033" max="12033" width="5.7109375" style="11" customWidth="1"/>
    <col min="12034" max="12034" width="8.28515625" style="11" customWidth="1"/>
    <col min="12035" max="12035" width="39" style="11" customWidth="1"/>
    <col min="12036" max="12036" width="10.42578125" style="11" customWidth="1"/>
    <col min="12037" max="12037" width="3.140625" style="11" customWidth="1"/>
    <col min="12038" max="12038" width="9.85546875" style="11" customWidth="1"/>
    <col min="12039" max="12039" width="12.28515625" style="11" customWidth="1"/>
    <col min="12040" max="12288" width="11.42578125" style="11" customWidth="1"/>
    <col min="12289" max="12289" width="5.7109375" style="11" customWidth="1"/>
    <col min="12290" max="12290" width="8.28515625" style="11" customWidth="1"/>
    <col min="12291" max="12291" width="39" style="11" customWidth="1"/>
    <col min="12292" max="12292" width="10.42578125" style="11" customWidth="1"/>
    <col min="12293" max="12293" width="3.140625" style="11" customWidth="1"/>
    <col min="12294" max="12294" width="9.85546875" style="11" customWidth="1"/>
    <col min="12295" max="12295" width="12.28515625" style="11" customWidth="1"/>
    <col min="12296" max="12544" width="11.42578125" style="11" customWidth="1"/>
    <col min="12545" max="12545" width="5.7109375" style="11" customWidth="1"/>
    <col min="12546" max="12546" width="8.28515625" style="11" customWidth="1"/>
    <col min="12547" max="12547" width="39" style="11" customWidth="1"/>
    <col min="12548" max="12548" width="10.42578125" style="11" customWidth="1"/>
    <col min="12549" max="12549" width="3.140625" style="11" customWidth="1"/>
    <col min="12550" max="12550" width="9.85546875" style="11" customWidth="1"/>
    <col min="12551" max="12551" width="12.28515625" style="11" customWidth="1"/>
    <col min="12552" max="12800" width="11.42578125" style="11" customWidth="1"/>
    <col min="12801" max="12801" width="5.7109375" style="11" customWidth="1"/>
    <col min="12802" max="12802" width="8.28515625" style="11" customWidth="1"/>
    <col min="12803" max="12803" width="39" style="11" customWidth="1"/>
    <col min="12804" max="12804" width="10.42578125" style="11" customWidth="1"/>
    <col min="12805" max="12805" width="3.140625" style="11" customWidth="1"/>
    <col min="12806" max="12806" width="9.85546875" style="11" customWidth="1"/>
    <col min="12807" max="12807" width="12.28515625" style="11" customWidth="1"/>
    <col min="12808" max="13056" width="11.42578125" style="11" customWidth="1"/>
    <col min="13057" max="13057" width="5.7109375" style="11" customWidth="1"/>
    <col min="13058" max="13058" width="8.28515625" style="11" customWidth="1"/>
    <col min="13059" max="13059" width="39" style="11" customWidth="1"/>
    <col min="13060" max="13060" width="10.42578125" style="11" customWidth="1"/>
    <col min="13061" max="13061" width="3.140625" style="11" customWidth="1"/>
    <col min="13062" max="13062" width="9.85546875" style="11" customWidth="1"/>
    <col min="13063" max="13063" width="12.28515625" style="11" customWidth="1"/>
    <col min="13064" max="13312" width="11.42578125" style="11" customWidth="1"/>
    <col min="13313" max="13313" width="5.7109375" style="11" customWidth="1"/>
    <col min="13314" max="13314" width="8.28515625" style="11" customWidth="1"/>
    <col min="13315" max="13315" width="39" style="11" customWidth="1"/>
    <col min="13316" max="13316" width="10.42578125" style="11" customWidth="1"/>
    <col min="13317" max="13317" width="3.140625" style="11" customWidth="1"/>
    <col min="13318" max="13318" width="9.85546875" style="11" customWidth="1"/>
    <col min="13319" max="13319" width="12.28515625" style="11" customWidth="1"/>
    <col min="13320" max="13568" width="11.42578125" style="11" customWidth="1"/>
    <col min="13569" max="13569" width="5.7109375" style="11" customWidth="1"/>
    <col min="13570" max="13570" width="8.28515625" style="11" customWidth="1"/>
    <col min="13571" max="13571" width="39" style="11" customWidth="1"/>
    <col min="13572" max="13572" width="10.42578125" style="11" customWidth="1"/>
    <col min="13573" max="13573" width="3.140625" style="11" customWidth="1"/>
    <col min="13574" max="13574" width="9.85546875" style="11" customWidth="1"/>
    <col min="13575" max="13575" width="12.28515625" style="11" customWidth="1"/>
    <col min="13576" max="13824" width="11.42578125" style="11" customWidth="1"/>
    <col min="13825" max="13825" width="5.7109375" style="11" customWidth="1"/>
    <col min="13826" max="13826" width="8.28515625" style="11" customWidth="1"/>
    <col min="13827" max="13827" width="39" style="11" customWidth="1"/>
    <col min="13828" max="13828" width="10.42578125" style="11" customWidth="1"/>
    <col min="13829" max="13829" width="3.140625" style="11" customWidth="1"/>
    <col min="13830" max="13830" width="9.85546875" style="11" customWidth="1"/>
    <col min="13831" max="13831" width="12.28515625" style="11" customWidth="1"/>
    <col min="13832" max="14080" width="11.42578125" style="11" customWidth="1"/>
    <col min="14081" max="14081" width="5.7109375" style="11" customWidth="1"/>
    <col min="14082" max="14082" width="8.28515625" style="11" customWidth="1"/>
    <col min="14083" max="14083" width="39" style="11" customWidth="1"/>
    <col min="14084" max="14084" width="10.42578125" style="11" customWidth="1"/>
    <col min="14085" max="14085" width="3.140625" style="11" customWidth="1"/>
    <col min="14086" max="14086" width="9.85546875" style="11" customWidth="1"/>
    <col min="14087" max="14087" width="12.28515625" style="11" customWidth="1"/>
    <col min="14088" max="14336" width="11.42578125" style="11" customWidth="1"/>
    <col min="14337" max="14337" width="5.7109375" style="11" customWidth="1"/>
    <col min="14338" max="14338" width="8.28515625" style="11" customWidth="1"/>
    <col min="14339" max="14339" width="39" style="11" customWidth="1"/>
    <col min="14340" max="14340" width="10.42578125" style="11" customWidth="1"/>
    <col min="14341" max="14341" width="3.140625" style="11" customWidth="1"/>
    <col min="14342" max="14342" width="9.85546875" style="11" customWidth="1"/>
    <col min="14343" max="14343" width="12.28515625" style="11" customWidth="1"/>
    <col min="14344" max="14592" width="11.42578125" style="11" customWidth="1"/>
    <col min="14593" max="14593" width="5.7109375" style="11" customWidth="1"/>
    <col min="14594" max="14594" width="8.28515625" style="11" customWidth="1"/>
    <col min="14595" max="14595" width="39" style="11" customWidth="1"/>
    <col min="14596" max="14596" width="10.42578125" style="11" customWidth="1"/>
    <col min="14597" max="14597" width="3.140625" style="11" customWidth="1"/>
    <col min="14598" max="14598" width="9.85546875" style="11" customWidth="1"/>
    <col min="14599" max="14599" width="12.28515625" style="11" customWidth="1"/>
    <col min="14600" max="14848" width="11.42578125" style="11" customWidth="1"/>
    <col min="14849" max="14849" width="5.7109375" style="11" customWidth="1"/>
    <col min="14850" max="14850" width="8.28515625" style="11" customWidth="1"/>
    <col min="14851" max="14851" width="39" style="11" customWidth="1"/>
    <col min="14852" max="14852" width="10.42578125" style="11" customWidth="1"/>
    <col min="14853" max="14853" width="3.140625" style="11" customWidth="1"/>
    <col min="14854" max="14854" width="9.85546875" style="11" customWidth="1"/>
    <col min="14855" max="14855" width="12.28515625" style="11" customWidth="1"/>
    <col min="14856" max="15104" width="11.42578125" style="11" customWidth="1"/>
    <col min="15105" max="15105" width="5.7109375" style="11" customWidth="1"/>
    <col min="15106" max="15106" width="8.28515625" style="11" customWidth="1"/>
    <col min="15107" max="15107" width="39" style="11" customWidth="1"/>
    <col min="15108" max="15108" width="10.42578125" style="11" customWidth="1"/>
    <col min="15109" max="15109" width="3.140625" style="11" customWidth="1"/>
    <col min="15110" max="15110" width="9.85546875" style="11" customWidth="1"/>
    <col min="15111" max="15111" width="12.28515625" style="11" customWidth="1"/>
    <col min="15112" max="15360" width="11.42578125" style="11" customWidth="1"/>
    <col min="15361" max="15361" width="5.7109375" style="11" customWidth="1"/>
    <col min="15362" max="15362" width="8.28515625" style="11" customWidth="1"/>
    <col min="15363" max="15363" width="39" style="11" customWidth="1"/>
    <col min="15364" max="15364" width="10.42578125" style="11" customWidth="1"/>
    <col min="15365" max="15365" width="3.140625" style="11" customWidth="1"/>
    <col min="15366" max="15366" width="9.85546875" style="11" customWidth="1"/>
    <col min="15367" max="15367" width="12.28515625" style="11" customWidth="1"/>
    <col min="15368" max="15616" width="11.42578125" style="11" customWidth="1"/>
    <col min="15617" max="15617" width="5.7109375" style="11" customWidth="1"/>
    <col min="15618" max="15618" width="8.28515625" style="11" customWidth="1"/>
    <col min="15619" max="15619" width="39" style="11" customWidth="1"/>
    <col min="15620" max="15620" width="10.42578125" style="11" customWidth="1"/>
    <col min="15621" max="15621" width="3.140625" style="11" customWidth="1"/>
    <col min="15622" max="15622" width="9.85546875" style="11" customWidth="1"/>
    <col min="15623" max="15623" width="12.28515625" style="11" customWidth="1"/>
    <col min="15624" max="15872" width="11.42578125" style="11" customWidth="1"/>
    <col min="15873" max="15873" width="5.7109375" style="11" customWidth="1"/>
    <col min="15874" max="15874" width="8.28515625" style="11" customWidth="1"/>
    <col min="15875" max="15875" width="39" style="11" customWidth="1"/>
    <col min="15876" max="15876" width="10.42578125" style="11" customWidth="1"/>
    <col min="15877" max="15877" width="3.140625" style="11" customWidth="1"/>
    <col min="15878" max="15878" width="9.85546875" style="11" customWidth="1"/>
    <col min="15879" max="15879" width="12.28515625" style="11" customWidth="1"/>
    <col min="15880" max="16128" width="11.42578125" style="11" customWidth="1"/>
    <col min="16129" max="16129" width="5.7109375" style="11" customWidth="1"/>
    <col min="16130" max="16130" width="8.28515625" style="11" customWidth="1"/>
    <col min="16131" max="16131" width="39" style="11" customWidth="1"/>
    <col min="16132" max="16132" width="10.42578125" style="11" customWidth="1"/>
    <col min="16133" max="16133" width="3.140625" style="11" customWidth="1"/>
    <col min="16134" max="16134" width="9.85546875" style="11" customWidth="1"/>
    <col min="16135" max="16135" width="12.28515625" style="11" customWidth="1"/>
    <col min="16136" max="16384" width="11.42578125" style="11" customWidth="1"/>
  </cols>
  <sheetData>
    <row r="3" spans="1:7" ht="23.25">
      <c r="A3" s="13"/>
      <c r="B3" s="11"/>
      <c r="C3" s="26" t="s">
        <v>111</v>
      </c>
    </row>
    <row r="4" spans="1:7" ht="26.25">
      <c r="A4" s="13"/>
      <c r="B4" s="15"/>
      <c r="C4" s="14"/>
    </row>
    <row r="5" spans="1:7" ht="25.5">
      <c r="A5" s="13"/>
      <c r="B5" s="16" t="s">
        <v>7</v>
      </c>
      <c r="C5" s="16" t="s">
        <v>17</v>
      </c>
      <c r="D5" s="39" t="s">
        <v>18</v>
      </c>
      <c r="E5" s="39"/>
      <c r="F5" s="39" t="s">
        <v>20</v>
      </c>
      <c r="G5" s="39" t="s">
        <v>19</v>
      </c>
    </row>
    <row r="6" spans="1:7">
      <c r="A6" s="13"/>
      <c r="B6" s="17"/>
      <c r="C6" s="18"/>
    </row>
    <row r="7" spans="1:7" ht="162.75" customHeight="1">
      <c r="A7" s="19" t="s">
        <v>14</v>
      </c>
      <c r="B7" s="20" t="s">
        <v>15</v>
      </c>
      <c r="C7" s="21" t="s">
        <v>22</v>
      </c>
    </row>
    <row r="8" spans="1:7">
      <c r="C8" s="22" t="s">
        <v>16</v>
      </c>
      <c r="D8" s="11">
        <v>50</v>
      </c>
      <c r="E8" s="7" t="s">
        <v>21</v>
      </c>
      <c r="F8" s="12">
        <v>0</v>
      </c>
      <c r="G8" s="25">
        <f>SUM(D8*F8)</f>
        <v>0</v>
      </c>
    </row>
    <row r="10" spans="1:7" ht="144.75">
      <c r="A10" s="19" t="s">
        <v>23</v>
      </c>
      <c r="B10" s="20" t="s">
        <v>24</v>
      </c>
      <c r="C10" s="21" t="s">
        <v>149</v>
      </c>
    </row>
    <row r="11" spans="1:7">
      <c r="C11" s="22" t="s">
        <v>16</v>
      </c>
      <c r="D11" s="11">
        <v>54</v>
      </c>
      <c r="E11" s="7" t="s">
        <v>21</v>
      </c>
      <c r="F11" s="12">
        <v>0</v>
      </c>
      <c r="G11" s="25">
        <f>SUM(D11*F11)</f>
        <v>0</v>
      </c>
    </row>
    <row r="13" spans="1:7" ht="166.5" customHeight="1">
      <c r="A13" s="19" t="s">
        <v>25</v>
      </c>
      <c r="B13" s="20" t="s">
        <v>26</v>
      </c>
      <c r="C13" s="21" t="s">
        <v>27</v>
      </c>
    </row>
    <row r="14" spans="1:7">
      <c r="C14" s="22" t="s">
        <v>16</v>
      </c>
      <c r="D14" s="11">
        <v>27</v>
      </c>
      <c r="E14" s="7" t="s">
        <v>21</v>
      </c>
      <c r="F14" s="12">
        <v>0</v>
      </c>
      <c r="G14" s="25">
        <f>SUM(D14*F14)</f>
        <v>0</v>
      </c>
    </row>
    <row r="16" spans="1:7" ht="170.25" customHeight="1">
      <c r="A16" s="19" t="s">
        <v>28</v>
      </c>
      <c r="B16" s="20" t="s">
        <v>29</v>
      </c>
      <c r="C16" s="21" t="s">
        <v>30</v>
      </c>
    </row>
    <row r="17" spans="1:7">
      <c r="C17" s="22" t="s">
        <v>16</v>
      </c>
      <c r="D17" s="11">
        <v>4</v>
      </c>
      <c r="E17" s="7" t="s">
        <v>21</v>
      </c>
      <c r="F17" s="12">
        <v>0</v>
      </c>
      <c r="G17" s="25">
        <f>SUM(D17*F17)</f>
        <v>0</v>
      </c>
    </row>
    <row r="19" spans="1:7" ht="175.5" customHeight="1">
      <c r="A19" s="19" t="s">
        <v>31</v>
      </c>
      <c r="B19" s="20" t="s">
        <v>32</v>
      </c>
      <c r="C19" s="21" t="s">
        <v>36</v>
      </c>
    </row>
    <row r="20" spans="1:7">
      <c r="C20" s="22" t="s">
        <v>16</v>
      </c>
      <c r="D20" s="11">
        <v>5</v>
      </c>
      <c r="E20" s="7" t="s">
        <v>21</v>
      </c>
      <c r="F20" s="12">
        <v>0</v>
      </c>
      <c r="G20" s="25">
        <f>SUM(D20*F20)</f>
        <v>0</v>
      </c>
    </row>
    <row r="22" spans="1:7" ht="176.25" customHeight="1">
      <c r="A22" s="19" t="s">
        <v>34</v>
      </c>
      <c r="B22" s="20" t="s">
        <v>35</v>
      </c>
      <c r="C22" s="21" t="s">
        <v>33</v>
      </c>
    </row>
    <row r="23" spans="1:7">
      <c r="C23" s="22" t="s">
        <v>16</v>
      </c>
      <c r="D23" s="11">
        <v>17</v>
      </c>
      <c r="E23" s="7" t="s">
        <v>21</v>
      </c>
      <c r="F23" s="12">
        <v>0</v>
      </c>
      <c r="G23" s="25">
        <f>SUM(D23*F23)</f>
        <v>0</v>
      </c>
    </row>
    <row r="25" spans="1:7" ht="178.5" customHeight="1">
      <c r="A25" s="19" t="s">
        <v>37</v>
      </c>
      <c r="B25" s="20" t="s">
        <v>38</v>
      </c>
      <c r="C25" s="21" t="s">
        <v>39</v>
      </c>
    </row>
    <row r="26" spans="1:7">
      <c r="C26" s="22" t="s">
        <v>16</v>
      </c>
      <c r="D26" s="11">
        <v>2</v>
      </c>
      <c r="E26" s="7" t="s">
        <v>21</v>
      </c>
      <c r="F26" s="12">
        <v>0</v>
      </c>
      <c r="G26" s="25">
        <f>SUM(D26*F26)</f>
        <v>0</v>
      </c>
    </row>
    <row r="28" spans="1:7" ht="178.5" customHeight="1">
      <c r="A28" s="19" t="s">
        <v>40</v>
      </c>
      <c r="B28" s="20" t="s">
        <v>41</v>
      </c>
      <c r="C28" s="21" t="s">
        <v>136</v>
      </c>
    </row>
    <row r="29" spans="1:7">
      <c r="C29" s="22" t="s">
        <v>16</v>
      </c>
      <c r="D29" s="11">
        <v>2</v>
      </c>
      <c r="E29" s="7" t="s">
        <v>21</v>
      </c>
      <c r="F29" s="12">
        <v>0</v>
      </c>
      <c r="G29" s="25">
        <f>SUM(D29*F29)</f>
        <v>0</v>
      </c>
    </row>
    <row r="31" spans="1:7" ht="166.5" customHeight="1">
      <c r="A31" s="19" t="s">
        <v>45</v>
      </c>
      <c r="B31" s="20" t="s">
        <v>51</v>
      </c>
      <c r="C31" s="21" t="s">
        <v>52</v>
      </c>
    </row>
    <row r="32" spans="1:7">
      <c r="C32" s="22" t="s">
        <v>16</v>
      </c>
      <c r="D32" s="11">
        <v>1</v>
      </c>
      <c r="E32" s="7" t="s">
        <v>21</v>
      </c>
      <c r="F32" s="12">
        <v>0</v>
      </c>
      <c r="G32" s="25">
        <f>SUM(D32*F32)</f>
        <v>0</v>
      </c>
    </row>
    <row r="34" spans="1:7" ht="167.25" customHeight="1">
      <c r="A34" s="19" t="s">
        <v>46</v>
      </c>
      <c r="B34" s="20" t="s">
        <v>54</v>
      </c>
      <c r="C34" s="21" t="s">
        <v>55</v>
      </c>
    </row>
    <row r="35" spans="1:7">
      <c r="C35" s="22" t="s">
        <v>16</v>
      </c>
      <c r="D35" s="11">
        <v>1</v>
      </c>
      <c r="E35" s="7" t="s">
        <v>21</v>
      </c>
      <c r="F35" s="12">
        <v>0</v>
      </c>
      <c r="G35" s="25">
        <f>SUM(D35*F35)</f>
        <v>0</v>
      </c>
    </row>
    <row r="37" spans="1:7" ht="198" customHeight="1">
      <c r="A37" s="19" t="s">
        <v>48</v>
      </c>
      <c r="B37" s="20" t="s">
        <v>57</v>
      </c>
      <c r="C37" s="21" t="s">
        <v>58</v>
      </c>
    </row>
    <row r="38" spans="1:7">
      <c r="C38" s="22" t="s">
        <v>16</v>
      </c>
      <c r="D38" s="11">
        <v>1</v>
      </c>
      <c r="E38" s="7" t="s">
        <v>21</v>
      </c>
      <c r="F38" s="12">
        <v>0</v>
      </c>
      <c r="G38" s="25">
        <f>SUM(D38*F38)</f>
        <v>0</v>
      </c>
    </row>
    <row r="39" spans="1:7">
      <c r="C39" s="22"/>
      <c r="E39" s="7"/>
      <c r="G39" s="25"/>
    </row>
    <row r="40" spans="1:7" ht="210.75" customHeight="1">
      <c r="A40" s="19" t="s">
        <v>50</v>
      </c>
      <c r="B40" s="20" t="s">
        <v>59</v>
      </c>
      <c r="C40" s="21" t="s">
        <v>135</v>
      </c>
    </row>
    <row r="41" spans="1:7">
      <c r="C41" s="22" t="s">
        <v>16</v>
      </c>
      <c r="D41" s="11">
        <v>1</v>
      </c>
      <c r="E41" s="7" t="s">
        <v>21</v>
      </c>
      <c r="F41" s="12">
        <v>0</v>
      </c>
      <c r="G41" s="25">
        <f>SUM(D41*F41)</f>
        <v>0</v>
      </c>
    </row>
    <row r="42" spans="1:7">
      <c r="C42" s="22"/>
      <c r="E42" s="7"/>
      <c r="G42" s="25"/>
    </row>
    <row r="43" spans="1:7" ht="271.89999999999998" customHeight="1">
      <c r="A43" s="19" t="s">
        <v>53</v>
      </c>
      <c r="B43" s="20" t="s">
        <v>70</v>
      </c>
      <c r="C43" s="21" t="s">
        <v>145</v>
      </c>
    </row>
    <row r="44" spans="1:7" ht="168.75">
      <c r="A44" s="19"/>
      <c r="B44" s="20"/>
      <c r="C44" s="21" t="s">
        <v>138</v>
      </c>
    </row>
    <row r="45" spans="1:7">
      <c r="C45" s="22" t="s">
        <v>71</v>
      </c>
      <c r="D45" s="11">
        <v>1</v>
      </c>
      <c r="E45" s="7" t="s">
        <v>21</v>
      </c>
      <c r="F45" s="12">
        <v>0</v>
      </c>
      <c r="G45" s="25">
        <f>SUM(D45*F45)</f>
        <v>0</v>
      </c>
    </row>
    <row r="46" spans="1:7">
      <c r="C46" s="22"/>
      <c r="E46" s="7"/>
      <c r="G46" s="25"/>
    </row>
    <row r="47" spans="1:7" ht="168.75">
      <c r="A47" s="19" t="s">
        <v>56</v>
      </c>
      <c r="B47" s="20" t="s">
        <v>43</v>
      </c>
      <c r="C47" s="21" t="s">
        <v>44</v>
      </c>
    </row>
    <row r="48" spans="1:7">
      <c r="C48" s="22" t="s">
        <v>16</v>
      </c>
      <c r="D48" s="11">
        <v>249</v>
      </c>
      <c r="E48" s="7" t="s">
        <v>21</v>
      </c>
      <c r="F48" s="12">
        <v>0</v>
      </c>
      <c r="G48" s="25">
        <f>SUM(D48*F48)</f>
        <v>0</v>
      </c>
    </row>
    <row r="50" spans="1:7" ht="168.75">
      <c r="A50" s="19" t="s">
        <v>60</v>
      </c>
      <c r="B50" s="20" t="s">
        <v>61</v>
      </c>
      <c r="C50" s="21" t="s">
        <v>44</v>
      </c>
    </row>
    <row r="51" spans="1:7">
      <c r="C51" s="22" t="s">
        <v>16</v>
      </c>
      <c r="D51" s="11">
        <v>1</v>
      </c>
      <c r="E51" s="7" t="s">
        <v>21</v>
      </c>
      <c r="F51" s="12">
        <v>0</v>
      </c>
      <c r="G51" s="25">
        <f>SUM(D51*F51)</f>
        <v>0</v>
      </c>
    </row>
    <row r="52" spans="1:7">
      <c r="C52" s="22"/>
      <c r="E52" s="7"/>
      <c r="G52" s="25"/>
    </row>
    <row r="53" spans="1:7" ht="149.25" customHeight="1">
      <c r="A53" s="19" t="s">
        <v>64</v>
      </c>
      <c r="B53" s="20" t="s">
        <v>47</v>
      </c>
      <c r="C53" s="21" t="s">
        <v>143</v>
      </c>
    </row>
    <row r="54" spans="1:7">
      <c r="C54" s="22" t="s">
        <v>16</v>
      </c>
      <c r="D54" s="11">
        <v>181</v>
      </c>
      <c r="E54" s="7" t="s">
        <v>21</v>
      </c>
      <c r="F54" s="12">
        <v>0</v>
      </c>
      <c r="G54" s="25">
        <f>SUM(D54*F54)</f>
        <v>0</v>
      </c>
    </row>
    <row r="56" spans="1:7" ht="157.5" customHeight="1">
      <c r="A56" s="19" t="s">
        <v>65</v>
      </c>
      <c r="B56" s="20" t="s">
        <v>49</v>
      </c>
      <c r="C56" s="21" t="s">
        <v>144</v>
      </c>
    </row>
    <row r="57" spans="1:7">
      <c r="C57" s="22" t="s">
        <v>16</v>
      </c>
      <c r="D57" s="11">
        <v>6</v>
      </c>
      <c r="E57" s="7" t="s">
        <v>21</v>
      </c>
      <c r="F57" s="12">
        <v>0</v>
      </c>
      <c r="G57" s="25">
        <f>SUM(D57*F57)</f>
        <v>0</v>
      </c>
    </row>
    <row r="59" spans="1:7" ht="165.75" customHeight="1">
      <c r="A59" s="19" t="s">
        <v>66</v>
      </c>
      <c r="B59" s="20" t="s">
        <v>62</v>
      </c>
      <c r="C59" s="21" t="s">
        <v>140</v>
      </c>
    </row>
    <row r="60" spans="1:7">
      <c r="C60" s="22" t="s">
        <v>16</v>
      </c>
      <c r="D60" s="11">
        <v>1</v>
      </c>
      <c r="E60" s="7" t="s">
        <v>21</v>
      </c>
      <c r="F60" s="12">
        <v>0</v>
      </c>
      <c r="G60" s="25">
        <f>SUM(D60*F60)</f>
        <v>0</v>
      </c>
    </row>
    <row r="62" spans="1:7" ht="156.75">
      <c r="A62" s="19" t="s">
        <v>67</v>
      </c>
      <c r="B62" s="20" t="s">
        <v>63</v>
      </c>
      <c r="C62" s="21" t="s">
        <v>141</v>
      </c>
    </row>
    <row r="63" spans="1:7">
      <c r="C63" s="22" t="s">
        <v>16</v>
      </c>
      <c r="D63" s="11">
        <v>1</v>
      </c>
      <c r="E63" s="7" t="s">
        <v>21</v>
      </c>
      <c r="F63" s="12">
        <v>0</v>
      </c>
      <c r="G63" s="25">
        <f>SUM(D63*F63)</f>
        <v>0</v>
      </c>
    </row>
    <row r="66" spans="1:7" ht="257.25" customHeight="1">
      <c r="A66" s="19" t="s">
        <v>69</v>
      </c>
      <c r="B66" s="20" t="s">
        <v>72</v>
      </c>
      <c r="C66" s="21" t="s">
        <v>139</v>
      </c>
    </row>
    <row r="67" spans="1:7" ht="216.6" customHeight="1">
      <c r="A67" s="19"/>
      <c r="B67" s="20"/>
      <c r="C67" s="21" t="s">
        <v>153</v>
      </c>
    </row>
    <row r="68" spans="1:7">
      <c r="C68" s="22" t="s">
        <v>71</v>
      </c>
      <c r="D68" s="11">
        <v>1</v>
      </c>
      <c r="E68" s="7" t="s">
        <v>21</v>
      </c>
      <c r="F68" s="12">
        <v>0</v>
      </c>
      <c r="G68" s="25">
        <f>SUM(D68*F68)</f>
        <v>0</v>
      </c>
    </row>
    <row r="69" spans="1:7">
      <c r="C69" s="22"/>
      <c r="E69" s="7"/>
      <c r="G69" s="25"/>
    </row>
    <row r="70" spans="1:7" ht="272.25" customHeight="1">
      <c r="A70" s="19" t="s">
        <v>73</v>
      </c>
      <c r="B70" s="20" t="s">
        <v>74</v>
      </c>
      <c r="C70" s="21" t="s">
        <v>148</v>
      </c>
    </row>
    <row r="71" spans="1:7" ht="202.9" customHeight="1">
      <c r="A71" s="19"/>
      <c r="B71" s="20"/>
      <c r="C71" s="21" t="s">
        <v>154</v>
      </c>
    </row>
    <row r="72" spans="1:7">
      <c r="C72" s="22" t="s">
        <v>71</v>
      </c>
      <c r="D72" s="11">
        <v>1</v>
      </c>
      <c r="E72" s="7" t="s">
        <v>21</v>
      </c>
      <c r="F72" s="12">
        <v>0</v>
      </c>
      <c r="G72" s="25">
        <f>SUM(D72*F72)</f>
        <v>0</v>
      </c>
    </row>
    <row r="74" spans="1:7" ht="277.5" customHeight="1">
      <c r="A74" s="19" t="s">
        <v>75</v>
      </c>
      <c r="B74" s="20" t="s">
        <v>76</v>
      </c>
      <c r="C74" s="21" t="s">
        <v>142</v>
      </c>
    </row>
    <row r="75" spans="1:7">
      <c r="C75" s="22" t="s">
        <v>71</v>
      </c>
      <c r="D75" s="11">
        <v>1</v>
      </c>
      <c r="E75" s="7" t="s">
        <v>21</v>
      </c>
      <c r="F75" s="12">
        <v>0</v>
      </c>
      <c r="G75" s="25">
        <f>SUM(D75*F75)</f>
        <v>0</v>
      </c>
    </row>
    <row r="77" spans="1:7" ht="192" customHeight="1">
      <c r="A77" s="19" t="s">
        <v>77</v>
      </c>
      <c r="B77" s="20" t="s">
        <v>78</v>
      </c>
      <c r="C77" s="21" t="s">
        <v>79</v>
      </c>
    </row>
    <row r="78" spans="1:7">
      <c r="C78" s="22" t="s">
        <v>71</v>
      </c>
      <c r="D78" s="11">
        <v>1</v>
      </c>
      <c r="E78" s="7" t="s">
        <v>21</v>
      </c>
      <c r="F78" s="12">
        <v>0</v>
      </c>
      <c r="G78" s="25">
        <f>SUM(D78*F78)</f>
        <v>0</v>
      </c>
    </row>
    <row r="80" spans="1:7" ht="277.89999999999998" customHeight="1">
      <c r="A80" s="19" t="s">
        <v>80</v>
      </c>
      <c r="B80" s="20" t="s">
        <v>81</v>
      </c>
      <c r="C80" s="21" t="s">
        <v>146</v>
      </c>
    </row>
    <row r="81" spans="1:7">
      <c r="C81" s="22" t="s">
        <v>71</v>
      </c>
      <c r="D81" s="11">
        <v>1</v>
      </c>
      <c r="E81" s="7" t="s">
        <v>21</v>
      </c>
      <c r="F81" s="12">
        <v>0</v>
      </c>
      <c r="G81" s="25">
        <f>SUM(D81*F81)</f>
        <v>0</v>
      </c>
    </row>
    <row r="83" spans="1:7" ht="291" customHeight="1">
      <c r="A83" s="19" t="s">
        <v>82</v>
      </c>
      <c r="B83" s="20" t="s">
        <v>83</v>
      </c>
      <c r="C83" s="21" t="s">
        <v>147</v>
      </c>
    </row>
    <row r="84" spans="1:7">
      <c r="C84" s="22" t="s">
        <v>71</v>
      </c>
      <c r="D84" s="11">
        <v>1</v>
      </c>
      <c r="E84" s="7" t="s">
        <v>21</v>
      </c>
      <c r="F84" s="12">
        <v>0</v>
      </c>
      <c r="G84" s="25">
        <f>SUM(D84*F84)</f>
        <v>0</v>
      </c>
    </row>
    <row r="86" spans="1:7" ht="162.75" customHeight="1">
      <c r="A86" s="19" t="s">
        <v>84</v>
      </c>
      <c r="B86" s="20" t="s">
        <v>85</v>
      </c>
      <c r="C86" s="21" t="s">
        <v>86</v>
      </c>
    </row>
    <row r="87" spans="1:7">
      <c r="C87" s="22" t="s">
        <v>71</v>
      </c>
      <c r="D87" s="11">
        <v>1</v>
      </c>
      <c r="E87" s="7" t="s">
        <v>21</v>
      </c>
      <c r="F87" s="12">
        <v>0</v>
      </c>
      <c r="G87" s="25">
        <f>SUM(D87*F87)</f>
        <v>0</v>
      </c>
    </row>
    <row r="89" spans="1:7" ht="167.25" customHeight="1">
      <c r="A89" s="19" t="s">
        <v>87</v>
      </c>
      <c r="B89" s="20" t="s">
        <v>88</v>
      </c>
      <c r="C89" s="21" t="s">
        <v>89</v>
      </c>
    </row>
    <row r="90" spans="1:7">
      <c r="C90" s="22" t="s">
        <v>71</v>
      </c>
      <c r="D90" s="11">
        <v>1</v>
      </c>
      <c r="E90" s="7" t="s">
        <v>21</v>
      </c>
      <c r="F90" s="12">
        <v>0</v>
      </c>
      <c r="G90" s="25">
        <f>SUM(D90*F90)</f>
        <v>0</v>
      </c>
    </row>
    <row r="92" spans="1:7" ht="182.25" customHeight="1">
      <c r="A92" s="19" t="s">
        <v>90</v>
      </c>
      <c r="B92" s="20" t="s">
        <v>91</v>
      </c>
      <c r="C92" s="21" t="s">
        <v>92</v>
      </c>
    </row>
    <row r="93" spans="1:7">
      <c r="C93" s="22" t="s">
        <v>71</v>
      </c>
      <c r="D93" s="11">
        <v>1</v>
      </c>
      <c r="E93" s="7" t="s">
        <v>21</v>
      </c>
      <c r="F93" s="12">
        <v>0</v>
      </c>
      <c r="G93" s="25">
        <f>SUM(D93*F93)</f>
        <v>0</v>
      </c>
    </row>
    <row r="95" spans="1:7" ht="168.75">
      <c r="A95" s="19" t="s">
        <v>93</v>
      </c>
      <c r="B95" s="20" t="s">
        <v>94</v>
      </c>
      <c r="C95" s="21" t="s">
        <v>95</v>
      </c>
    </row>
    <row r="96" spans="1:7">
      <c r="C96" s="22" t="s">
        <v>71</v>
      </c>
      <c r="D96" s="11">
        <v>1</v>
      </c>
      <c r="E96" s="7" t="s">
        <v>21</v>
      </c>
      <c r="F96" s="12">
        <v>0</v>
      </c>
      <c r="G96" s="25">
        <f>SUM(D96*F96)</f>
        <v>0</v>
      </c>
    </row>
    <row r="98" spans="1:7" ht="152.25" customHeight="1">
      <c r="A98" s="19" t="s">
        <v>96</v>
      </c>
      <c r="B98" s="20" t="s">
        <v>97</v>
      </c>
      <c r="C98" s="21" t="s">
        <v>98</v>
      </c>
    </row>
    <row r="99" spans="1:7">
      <c r="C99" s="22" t="s">
        <v>71</v>
      </c>
      <c r="D99" s="11">
        <v>1</v>
      </c>
      <c r="E99" s="7" t="s">
        <v>21</v>
      </c>
      <c r="F99" s="12">
        <v>0</v>
      </c>
      <c r="G99" s="25">
        <f>SUM(D99*F99)</f>
        <v>0</v>
      </c>
    </row>
    <row r="101" spans="1:7" ht="174" customHeight="1">
      <c r="A101" s="19" t="s">
        <v>99</v>
      </c>
      <c r="B101" s="20" t="s">
        <v>100</v>
      </c>
      <c r="C101" s="21" t="s">
        <v>104</v>
      </c>
    </row>
    <row r="102" spans="1:7">
      <c r="C102" s="22" t="s">
        <v>71</v>
      </c>
      <c r="D102" s="11">
        <v>1</v>
      </c>
      <c r="E102" s="7" t="s">
        <v>21</v>
      </c>
      <c r="F102" s="12">
        <v>0</v>
      </c>
      <c r="G102" s="25">
        <f>SUM(D102*F102)</f>
        <v>0</v>
      </c>
    </row>
    <row r="104" spans="1:7" ht="190.5" customHeight="1">
      <c r="A104" s="19" t="s">
        <v>103</v>
      </c>
      <c r="B104" s="20" t="s">
        <v>101</v>
      </c>
      <c r="C104" s="21" t="s">
        <v>102</v>
      </c>
    </row>
    <row r="105" spans="1:7">
      <c r="C105" s="22" t="s">
        <v>71</v>
      </c>
      <c r="D105" s="11">
        <v>10</v>
      </c>
      <c r="E105" s="7" t="s">
        <v>21</v>
      </c>
      <c r="F105" s="12">
        <v>0</v>
      </c>
      <c r="G105" s="25">
        <f>SUM(D105*F105)</f>
        <v>0</v>
      </c>
    </row>
    <row r="107" spans="1:7" ht="129" customHeight="1">
      <c r="A107" s="19" t="s">
        <v>105</v>
      </c>
      <c r="B107" s="20" t="s">
        <v>106</v>
      </c>
      <c r="C107" s="21" t="s">
        <v>107</v>
      </c>
    </row>
    <row r="108" spans="1:7">
      <c r="C108" s="22" t="s">
        <v>71</v>
      </c>
      <c r="D108" s="11">
        <v>1</v>
      </c>
      <c r="E108" s="7" t="s">
        <v>21</v>
      </c>
      <c r="F108" s="12">
        <v>0</v>
      </c>
      <c r="G108" s="25">
        <f>SUM(D108*F108)</f>
        <v>0</v>
      </c>
    </row>
    <row r="110" spans="1:7">
      <c r="C110" s="20" t="s">
        <v>132</v>
      </c>
      <c r="G110" s="25">
        <f>SUM(G7:G109)</f>
        <v>0</v>
      </c>
    </row>
  </sheetData>
  <pageMargins left="0.25" right="0.25" top="0.75" bottom="0.75" header="0.3" footer="0.3"/>
  <pageSetup paperSize="9"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pageSetUpPr fitToPage="1"/>
  </sheetPr>
  <dimension ref="A2:G38"/>
  <sheetViews>
    <sheetView zoomScale="140" zoomScaleNormal="140" workbookViewId="0">
      <selection activeCell="C35" sqref="C35"/>
    </sheetView>
  </sheetViews>
  <sheetFormatPr defaultRowHeight="15"/>
  <cols>
    <col min="1" max="1" width="5.7109375" style="8" customWidth="1"/>
    <col min="2" max="2" width="10" style="9" customWidth="1"/>
    <col min="3" max="3" width="65.7109375" style="23" customWidth="1"/>
    <col min="4" max="4" width="10.42578125" style="11" customWidth="1"/>
    <col min="5" max="5" width="4.28515625" style="11" customWidth="1"/>
    <col min="6" max="6" width="12" style="12" customWidth="1"/>
    <col min="7" max="7" width="12.42578125" style="24" customWidth="1"/>
    <col min="8" max="9" width="18.140625" style="11" customWidth="1"/>
    <col min="10" max="256" width="11.42578125" style="11" customWidth="1"/>
    <col min="257" max="257" width="5.7109375" style="11" customWidth="1"/>
    <col min="258" max="258" width="8.28515625" style="11" customWidth="1"/>
    <col min="259" max="259" width="39" style="11" customWidth="1"/>
    <col min="260" max="260" width="10.42578125" style="11" customWidth="1"/>
    <col min="261" max="261" width="3.140625" style="11" customWidth="1"/>
    <col min="262" max="262" width="9.85546875" style="11" customWidth="1"/>
    <col min="263" max="263" width="12.28515625" style="11" customWidth="1"/>
    <col min="264" max="512" width="11.42578125" style="11" customWidth="1"/>
    <col min="513" max="513" width="5.7109375" style="11" customWidth="1"/>
    <col min="514" max="514" width="8.28515625" style="11" customWidth="1"/>
    <col min="515" max="515" width="39" style="11" customWidth="1"/>
    <col min="516" max="516" width="10.42578125" style="11" customWidth="1"/>
    <col min="517" max="517" width="3.140625" style="11" customWidth="1"/>
    <col min="518" max="518" width="9.85546875" style="11" customWidth="1"/>
    <col min="519" max="519" width="12.28515625" style="11" customWidth="1"/>
    <col min="520" max="768" width="11.42578125" style="11" customWidth="1"/>
    <col min="769" max="769" width="5.7109375" style="11" customWidth="1"/>
    <col min="770" max="770" width="8.28515625" style="11" customWidth="1"/>
    <col min="771" max="771" width="39" style="11" customWidth="1"/>
    <col min="772" max="772" width="10.42578125" style="11" customWidth="1"/>
    <col min="773" max="773" width="3.140625" style="11" customWidth="1"/>
    <col min="774" max="774" width="9.85546875" style="11" customWidth="1"/>
    <col min="775" max="775" width="12.28515625" style="11" customWidth="1"/>
    <col min="776" max="1024" width="11.42578125" style="11" customWidth="1"/>
    <col min="1025" max="1025" width="5.7109375" style="11" customWidth="1"/>
    <col min="1026" max="1026" width="8.28515625" style="11" customWidth="1"/>
    <col min="1027" max="1027" width="39" style="11" customWidth="1"/>
    <col min="1028" max="1028" width="10.42578125" style="11" customWidth="1"/>
    <col min="1029" max="1029" width="3.140625" style="11" customWidth="1"/>
    <col min="1030" max="1030" width="9.85546875" style="11" customWidth="1"/>
    <col min="1031" max="1031" width="12.28515625" style="11" customWidth="1"/>
    <col min="1032" max="1280" width="11.42578125" style="11" customWidth="1"/>
    <col min="1281" max="1281" width="5.7109375" style="11" customWidth="1"/>
    <col min="1282" max="1282" width="8.28515625" style="11" customWidth="1"/>
    <col min="1283" max="1283" width="39" style="11" customWidth="1"/>
    <col min="1284" max="1284" width="10.42578125" style="11" customWidth="1"/>
    <col min="1285" max="1285" width="3.140625" style="11" customWidth="1"/>
    <col min="1286" max="1286" width="9.85546875" style="11" customWidth="1"/>
    <col min="1287" max="1287" width="12.28515625" style="11" customWidth="1"/>
    <col min="1288" max="1536" width="11.42578125" style="11" customWidth="1"/>
    <col min="1537" max="1537" width="5.7109375" style="11" customWidth="1"/>
    <col min="1538" max="1538" width="8.28515625" style="11" customWidth="1"/>
    <col min="1539" max="1539" width="39" style="11" customWidth="1"/>
    <col min="1540" max="1540" width="10.42578125" style="11" customWidth="1"/>
    <col min="1541" max="1541" width="3.140625" style="11" customWidth="1"/>
    <col min="1542" max="1542" width="9.85546875" style="11" customWidth="1"/>
    <col min="1543" max="1543" width="12.28515625" style="11" customWidth="1"/>
    <col min="1544" max="1792" width="11.42578125" style="11" customWidth="1"/>
    <col min="1793" max="1793" width="5.7109375" style="11" customWidth="1"/>
    <col min="1794" max="1794" width="8.28515625" style="11" customWidth="1"/>
    <col min="1795" max="1795" width="39" style="11" customWidth="1"/>
    <col min="1796" max="1796" width="10.42578125" style="11" customWidth="1"/>
    <col min="1797" max="1797" width="3.140625" style="11" customWidth="1"/>
    <col min="1798" max="1798" width="9.85546875" style="11" customWidth="1"/>
    <col min="1799" max="1799" width="12.28515625" style="11" customWidth="1"/>
    <col min="1800" max="2048" width="11.42578125" style="11" customWidth="1"/>
    <col min="2049" max="2049" width="5.7109375" style="11" customWidth="1"/>
    <col min="2050" max="2050" width="8.28515625" style="11" customWidth="1"/>
    <col min="2051" max="2051" width="39" style="11" customWidth="1"/>
    <col min="2052" max="2052" width="10.42578125" style="11" customWidth="1"/>
    <col min="2053" max="2053" width="3.140625" style="11" customWidth="1"/>
    <col min="2054" max="2054" width="9.85546875" style="11" customWidth="1"/>
    <col min="2055" max="2055" width="12.28515625" style="11" customWidth="1"/>
    <col min="2056" max="2304" width="11.42578125" style="11" customWidth="1"/>
    <col min="2305" max="2305" width="5.7109375" style="11" customWidth="1"/>
    <col min="2306" max="2306" width="8.28515625" style="11" customWidth="1"/>
    <col min="2307" max="2307" width="39" style="11" customWidth="1"/>
    <col min="2308" max="2308" width="10.42578125" style="11" customWidth="1"/>
    <col min="2309" max="2309" width="3.140625" style="11" customWidth="1"/>
    <col min="2310" max="2310" width="9.85546875" style="11" customWidth="1"/>
    <col min="2311" max="2311" width="12.28515625" style="11" customWidth="1"/>
    <col min="2312" max="2560" width="11.42578125" style="11" customWidth="1"/>
    <col min="2561" max="2561" width="5.7109375" style="11" customWidth="1"/>
    <col min="2562" max="2562" width="8.28515625" style="11" customWidth="1"/>
    <col min="2563" max="2563" width="39" style="11" customWidth="1"/>
    <col min="2564" max="2564" width="10.42578125" style="11" customWidth="1"/>
    <col min="2565" max="2565" width="3.140625" style="11" customWidth="1"/>
    <col min="2566" max="2566" width="9.85546875" style="11" customWidth="1"/>
    <col min="2567" max="2567" width="12.28515625" style="11" customWidth="1"/>
    <col min="2568" max="2816" width="11.42578125" style="11" customWidth="1"/>
    <col min="2817" max="2817" width="5.7109375" style="11" customWidth="1"/>
    <col min="2818" max="2818" width="8.28515625" style="11" customWidth="1"/>
    <col min="2819" max="2819" width="39" style="11" customWidth="1"/>
    <col min="2820" max="2820" width="10.42578125" style="11" customWidth="1"/>
    <col min="2821" max="2821" width="3.140625" style="11" customWidth="1"/>
    <col min="2822" max="2822" width="9.85546875" style="11" customWidth="1"/>
    <col min="2823" max="2823" width="12.28515625" style="11" customWidth="1"/>
    <col min="2824" max="3072" width="11.42578125" style="11" customWidth="1"/>
    <col min="3073" max="3073" width="5.7109375" style="11" customWidth="1"/>
    <col min="3074" max="3074" width="8.28515625" style="11" customWidth="1"/>
    <col min="3075" max="3075" width="39" style="11" customWidth="1"/>
    <col min="3076" max="3076" width="10.42578125" style="11" customWidth="1"/>
    <col min="3077" max="3077" width="3.140625" style="11" customWidth="1"/>
    <col min="3078" max="3078" width="9.85546875" style="11" customWidth="1"/>
    <col min="3079" max="3079" width="12.28515625" style="11" customWidth="1"/>
    <col min="3080" max="3328" width="11.42578125" style="11" customWidth="1"/>
    <col min="3329" max="3329" width="5.7109375" style="11" customWidth="1"/>
    <col min="3330" max="3330" width="8.28515625" style="11" customWidth="1"/>
    <col min="3331" max="3331" width="39" style="11" customWidth="1"/>
    <col min="3332" max="3332" width="10.42578125" style="11" customWidth="1"/>
    <col min="3333" max="3333" width="3.140625" style="11" customWidth="1"/>
    <col min="3334" max="3334" width="9.85546875" style="11" customWidth="1"/>
    <col min="3335" max="3335" width="12.28515625" style="11" customWidth="1"/>
    <col min="3336" max="3584" width="11.42578125" style="11" customWidth="1"/>
    <col min="3585" max="3585" width="5.7109375" style="11" customWidth="1"/>
    <col min="3586" max="3586" width="8.28515625" style="11" customWidth="1"/>
    <col min="3587" max="3587" width="39" style="11" customWidth="1"/>
    <col min="3588" max="3588" width="10.42578125" style="11" customWidth="1"/>
    <col min="3589" max="3589" width="3.140625" style="11" customWidth="1"/>
    <col min="3590" max="3590" width="9.85546875" style="11" customWidth="1"/>
    <col min="3591" max="3591" width="12.28515625" style="11" customWidth="1"/>
    <col min="3592" max="3840" width="11.42578125" style="11" customWidth="1"/>
    <col min="3841" max="3841" width="5.7109375" style="11" customWidth="1"/>
    <col min="3842" max="3842" width="8.28515625" style="11" customWidth="1"/>
    <col min="3843" max="3843" width="39" style="11" customWidth="1"/>
    <col min="3844" max="3844" width="10.42578125" style="11" customWidth="1"/>
    <col min="3845" max="3845" width="3.140625" style="11" customWidth="1"/>
    <col min="3846" max="3846" width="9.85546875" style="11" customWidth="1"/>
    <col min="3847" max="3847" width="12.28515625" style="11" customWidth="1"/>
    <col min="3848" max="4096" width="11.42578125" style="11" customWidth="1"/>
    <col min="4097" max="4097" width="5.7109375" style="11" customWidth="1"/>
    <col min="4098" max="4098" width="8.28515625" style="11" customWidth="1"/>
    <col min="4099" max="4099" width="39" style="11" customWidth="1"/>
    <col min="4100" max="4100" width="10.42578125" style="11" customWidth="1"/>
    <col min="4101" max="4101" width="3.140625" style="11" customWidth="1"/>
    <col min="4102" max="4102" width="9.85546875" style="11" customWidth="1"/>
    <col min="4103" max="4103" width="12.28515625" style="11" customWidth="1"/>
    <col min="4104" max="4352" width="11.42578125" style="11" customWidth="1"/>
    <col min="4353" max="4353" width="5.7109375" style="11" customWidth="1"/>
    <col min="4354" max="4354" width="8.28515625" style="11" customWidth="1"/>
    <col min="4355" max="4355" width="39" style="11" customWidth="1"/>
    <col min="4356" max="4356" width="10.42578125" style="11" customWidth="1"/>
    <col min="4357" max="4357" width="3.140625" style="11" customWidth="1"/>
    <col min="4358" max="4358" width="9.85546875" style="11" customWidth="1"/>
    <col min="4359" max="4359" width="12.28515625" style="11" customWidth="1"/>
    <col min="4360" max="4608" width="11.42578125" style="11" customWidth="1"/>
    <col min="4609" max="4609" width="5.7109375" style="11" customWidth="1"/>
    <col min="4610" max="4610" width="8.28515625" style="11" customWidth="1"/>
    <col min="4611" max="4611" width="39" style="11" customWidth="1"/>
    <col min="4612" max="4612" width="10.42578125" style="11" customWidth="1"/>
    <col min="4613" max="4613" width="3.140625" style="11" customWidth="1"/>
    <col min="4614" max="4614" width="9.85546875" style="11" customWidth="1"/>
    <col min="4615" max="4615" width="12.28515625" style="11" customWidth="1"/>
    <col min="4616" max="4864" width="11.42578125" style="11" customWidth="1"/>
    <col min="4865" max="4865" width="5.7109375" style="11" customWidth="1"/>
    <col min="4866" max="4866" width="8.28515625" style="11" customWidth="1"/>
    <col min="4867" max="4867" width="39" style="11" customWidth="1"/>
    <col min="4868" max="4868" width="10.42578125" style="11" customWidth="1"/>
    <col min="4869" max="4869" width="3.140625" style="11" customWidth="1"/>
    <col min="4870" max="4870" width="9.85546875" style="11" customWidth="1"/>
    <col min="4871" max="4871" width="12.28515625" style="11" customWidth="1"/>
    <col min="4872" max="5120" width="11.42578125" style="11" customWidth="1"/>
    <col min="5121" max="5121" width="5.7109375" style="11" customWidth="1"/>
    <col min="5122" max="5122" width="8.28515625" style="11" customWidth="1"/>
    <col min="5123" max="5123" width="39" style="11" customWidth="1"/>
    <col min="5124" max="5124" width="10.42578125" style="11" customWidth="1"/>
    <col min="5125" max="5125" width="3.140625" style="11" customWidth="1"/>
    <col min="5126" max="5126" width="9.85546875" style="11" customWidth="1"/>
    <col min="5127" max="5127" width="12.28515625" style="11" customWidth="1"/>
    <col min="5128" max="5376" width="11.42578125" style="11" customWidth="1"/>
    <col min="5377" max="5377" width="5.7109375" style="11" customWidth="1"/>
    <col min="5378" max="5378" width="8.28515625" style="11" customWidth="1"/>
    <col min="5379" max="5379" width="39" style="11" customWidth="1"/>
    <col min="5380" max="5380" width="10.42578125" style="11" customWidth="1"/>
    <col min="5381" max="5381" width="3.140625" style="11" customWidth="1"/>
    <col min="5382" max="5382" width="9.85546875" style="11" customWidth="1"/>
    <col min="5383" max="5383" width="12.28515625" style="11" customWidth="1"/>
    <col min="5384" max="5632" width="11.42578125" style="11" customWidth="1"/>
    <col min="5633" max="5633" width="5.7109375" style="11" customWidth="1"/>
    <col min="5634" max="5634" width="8.28515625" style="11" customWidth="1"/>
    <col min="5635" max="5635" width="39" style="11" customWidth="1"/>
    <col min="5636" max="5636" width="10.42578125" style="11" customWidth="1"/>
    <col min="5637" max="5637" width="3.140625" style="11" customWidth="1"/>
    <col min="5638" max="5638" width="9.85546875" style="11" customWidth="1"/>
    <col min="5639" max="5639" width="12.28515625" style="11" customWidth="1"/>
    <col min="5640" max="5888" width="11.42578125" style="11" customWidth="1"/>
    <col min="5889" max="5889" width="5.7109375" style="11" customWidth="1"/>
    <col min="5890" max="5890" width="8.28515625" style="11" customWidth="1"/>
    <col min="5891" max="5891" width="39" style="11" customWidth="1"/>
    <col min="5892" max="5892" width="10.42578125" style="11" customWidth="1"/>
    <col min="5893" max="5893" width="3.140625" style="11" customWidth="1"/>
    <col min="5894" max="5894" width="9.85546875" style="11" customWidth="1"/>
    <col min="5895" max="5895" width="12.28515625" style="11" customWidth="1"/>
    <col min="5896" max="6144" width="11.42578125" style="11" customWidth="1"/>
    <col min="6145" max="6145" width="5.7109375" style="11" customWidth="1"/>
    <col min="6146" max="6146" width="8.28515625" style="11" customWidth="1"/>
    <col min="6147" max="6147" width="39" style="11" customWidth="1"/>
    <col min="6148" max="6148" width="10.42578125" style="11" customWidth="1"/>
    <col min="6149" max="6149" width="3.140625" style="11" customWidth="1"/>
    <col min="6150" max="6150" width="9.85546875" style="11" customWidth="1"/>
    <col min="6151" max="6151" width="12.28515625" style="11" customWidth="1"/>
    <col min="6152" max="6400" width="11.42578125" style="11" customWidth="1"/>
    <col min="6401" max="6401" width="5.7109375" style="11" customWidth="1"/>
    <col min="6402" max="6402" width="8.28515625" style="11" customWidth="1"/>
    <col min="6403" max="6403" width="39" style="11" customWidth="1"/>
    <col min="6404" max="6404" width="10.42578125" style="11" customWidth="1"/>
    <col min="6405" max="6405" width="3.140625" style="11" customWidth="1"/>
    <col min="6406" max="6406" width="9.85546875" style="11" customWidth="1"/>
    <col min="6407" max="6407" width="12.28515625" style="11" customWidth="1"/>
    <col min="6408" max="6656" width="11.42578125" style="11" customWidth="1"/>
    <col min="6657" max="6657" width="5.7109375" style="11" customWidth="1"/>
    <col min="6658" max="6658" width="8.28515625" style="11" customWidth="1"/>
    <col min="6659" max="6659" width="39" style="11" customWidth="1"/>
    <col min="6660" max="6660" width="10.42578125" style="11" customWidth="1"/>
    <col min="6661" max="6661" width="3.140625" style="11" customWidth="1"/>
    <col min="6662" max="6662" width="9.85546875" style="11" customWidth="1"/>
    <col min="6663" max="6663" width="12.28515625" style="11" customWidth="1"/>
    <col min="6664" max="6912" width="11.42578125" style="11" customWidth="1"/>
    <col min="6913" max="6913" width="5.7109375" style="11" customWidth="1"/>
    <col min="6914" max="6914" width="8.28515625" style="11" customWidth="1"/>
    <col min="6915" max="6915" width="39" style="11" customWidth="1"/>
    <col min="6916" max="6916" width="10.42578125" style="11" customWidth="1"/>
    <col min="6917" max="6917" width="3.140625" style="11" customWidth="1"/>
    <col min="6918" max="6918" width="9.85546875" style="11" customWidth="1"/>
    <col min="6919" max="6919" width="12.28515625" style="11" customWidth="1"/>
    <col min="6920" max="7168" width="11.42578125" style="11" customWidth="1"/>
    <col min="7169" max="7169" width="5.7109375" style="11" customWidth="1"/>
    <col min="7170" max="7170" width="8.28515625" style="11" customWidth="1"/>
    <col min="7171" max="7171" width="39" style="11" customWidth="1"/>
    <col min="7172" max="7172" width="10.42578125" style="11" customWidth="1"/>
    <col min="7173" max="7173" width="3.140625" style="11" customWidth="1"/>
    <col min="7174" max="7174" width="9.85546875" style="11" customWidth="1"/>
    <col min="7175" max="7175" width="12.28515625" style="11" customWidth="1"/>
    <col min="7176" max="7424" width="11.42578125" style="11" customWidth="1"/>
    <col min="7425" max="7425" width="5.7109375" style="11" customWidth="1"/>
    <col min="7426" max="7426" width="8.28515625" style="11" customWidth="1"/>
    <col min="7427" max="7427" width="39" style="11" customWidth="1"/>
    <col min="7428" max="7428" width="10.42578125" style="11" customWidth="1"/>
    <col min="7429" max="7429" width="3.140625" style="11" customWidth="1"/>
    <col min="7430" max="7430" width="9.85546875" style="11" customWidth="1"/>
    <col min="7431" max="7431" width="12.28515625" style="11" customWidth="1"/>
    <col min="7432" max="7680" width="11.42578125" style="11" customWidth="1"/>
    <col min="7681" max="7681" width="5.7109375" style="11" customWidth="1"/>
    <col min="7682" max="7682" width="8.28515625" style="11" customWidth="1"/>
    <col min="7683" max="7683" width="39" style="11" customWidth="1"/>
    <col min="7684" max="7684" width="10.42578125" style="11" customWidth="1"/>
    <col min="7685" max="7685" width="3.140625" style="11" customWidth="1"/>
    <col min="7686" max="7686" width="9.85546875" style="11" customWidth="1"/>
    <col min="7687" max="7687" width="12.28515625" style="11" customWidth="1"/>
    <col min="7688" max="7936" width="11.42578125" style="11" customWidth="1"/>
    <col min="7937" max="7937" width="5.7109375" style="11" customWidth="1"/>
    <col min="7938" max="7938" width="8.28515625" style="11" customWidth="1"/>
    <col min="7939" max="7939" width="39" style="11" customWidth="1"/>
    <col min="7940" max="7940" width="10.42578125" style="11" customWidth="1"/>
    <col min="7941" max="7941" width="3.140625" style="11" customWidth="1"/>
    <col min="7942" max="7942" width="9.85546875" style="11" customWidth="1"/>
    <col min="7943" max="7943" width="12.28515625" style="11" customWidth="1"/>
    <col min="7944" max="8192" width="11.42578125" style="11" customWidth="1"/>
    <col min="8193" max="8193" width="5.7109375" style="11" customWidth="1"/>
    <col min="8194" max="8194" width="8.28515625" style="11" customWidth="1"/>
    <col min="8195" max="8195" width="39" style="11" customWidth="1"/>
    <col min="8196" max="8196" width="10.42578125" style="11" customWidth="1"/>
    <col min="8197" max="8197" width="3.140625" style="11" customWidth="1"/>
    <col min="8198" max="8198" width="9.85546875" style="11" customWidth="1"/>
    <col min="8199" max="8199" width="12.28515625" style="11" customWidth="1"/>
    <col min="8200" max="8448" width="11.42578125" style="11" customWidth="1"/>
    <col min="8449" max="8449" width="5.7109375" style="11" customWidth="1"/>
    <col min="8450" max="8450" width="8.28515625" style="11" customWidth="1"/>
    <col min="8451" max="8451" width="39" style="11" customWidth="1"/>
    <col min="8452" max="8452" width="10.42578125" style="11" customWidth="1"/>
    <col min="8453" max="8453" width="3.140625" style="11" customWidth="1"/>
    <col min="8454" max="8454" width="9.85546875" style="11" customWidth="1"/>
    <col min="8455" max="8455" width="12.28515625" style="11" customWidth="1"/>
    <col min="8456" max="8704" width="11.42578125" style="11" customWidth="1"/>
    <col min="8705" max="8705" width="5.7109375" style="11" customWidth="1"/>
    <col min="8706" max="8706" width="8.28515625" style="11" customWidth="1"/>
    <col min="8707" max="8707" width="39" style="11" customWidth="1"/>
    <col min="8708" max="8708" width="10.42578125" style="11" customWidth="1"/>
    <col min="8709" max="8709" width="3.140625" style="11" customWidth="1"/>
    <col min="8710" max="8710" width="9.85546875" style="11" customWidth="1"/>
    <col min="8711" max="8711" width="12.28515625" style="11" customWidth="1"/>
    <col min="8712" max="8960" width="11.42578125" style="11" customWidth="1"/>
    <col min="8961" max="8961" width="5.7109375" style="11" customWidth="1"/>
    <col min="8962" max="8962" width="8.28515625" style="11" customWidth="1"/>
    <col min="8963" max="8963" width="39" style="11" customWidth="1"/>
    <col min="8964" max="8964" width="10.42578125" style="11" customWidth="1"/>
    <col min="8965" max="8965" width="3.140625" style="11" customWidth="1"/>
    <col min="8966" max="8966" width="9.85546875" style="11" customWidth="1"/>
    <col min="8967" max="8967" width="12.28515625" style="11" customWidth="1"/>
    <col min="8968" max="9216" width="11.42578125" style="11" customWidth="1"/>
    <col min="9217" max="9217" width="5.7109375" style="11" customWidth="1"/>
    <col min="9218" max="9218" width="8.28515625" style="11" customWidth="1"/>
    <col min="9219" max="9219" width="39" style="11" customWidth="1"/>
    <col min="9220" max="9220" width="10.42578125" style="11" customWidth="1"/>
    <col min="9221" max="9221" width="3.140625" style="11" customWidth="1"/>
    <col min="9222" max="9222" width="9.85546875" style="11" customWidth="1"/>
    <col min="9223" max="9223" width="12.28515625" style="11" customWidth="1"/>
    <col min="9224" max="9472" width="11.42578125" style="11" customWidth="1"/>
    <col min="9473" max="9473" width="5.7109375" style="11" customWidth="1"/>
    <col min="9474" max="9474" width="8.28515625" style="11" customWidth="1"/>
    <col min="9475" max="9475" width="39" style="11" customWidth="1"/>
    <col min="9476" max="9476" width="10.42578125" style="11" customWidth="1"/>
    <col min="9477" max="9477" width="3.140625" style="11" customWidth="1"/>
    <col min="9478" max="9478" width="9.85546875" style="11" customWidth="1"/>
    <col min="9479" max="9479" width="12.28515625" style="11" customWidth="1"/>
    <col min="9480" max="9728" width="11.42578125" style="11" customWidth="1"/>
    <col min="9729" max="9729" width="5.7109375" style="11" customWidth="1"/>
    <col min="9730" max="9730" width="8.28515625" style="11" customWidth="1"/>
    <col min="9731" max="9731" width="39" style="11" customWidth="1"/>
    <col min="9732" max="9732" width="10.42578125" style="11" customWidth="1"/>
    <col min="9733" max="9733" width="3.140625" style="11" customWidth="1"/>
    <col min="9734" max="9734" width="9.85546875" style="11" customWidth="1"/>
    <col min="9735" max="9735" width="12.28515625" style="11" customWidth="1"/>
    <col min="9736" max="9984" width="11.42578125" style="11" customWidth="1"/>
    <col min="9985" max="9985" width="5.7109375" style="11" customWidth="1"/>
    <col min="9986" max="9986" width="8.28515625" style="11" customWidth="1"/>
    <col min="9987" max="9987" width="39" style="11" customWidth="1"/>
    <col min="9988" max="9988" width="10.42578125" style="11" customWidth="1"/>
    <col min="9989" max="9989" width="3.140625" style="11" customWidth="1"/>
    <col min="9990" max="9990" width="9.85546875" style="11" customWidth="1"/>
    <col min="9991" max="9991" width="12.28515625" style="11" customWidth="1"/>
    <col min="9992" max="10240" width="11.42578125" style="11" customWidth="1"/>
    <col min="10241" max="10241" width="5.7109375" style="11" customWidth="1"/>
    <col min="10242" max="10242" width="8.28515625" style="11" customWidth="1"/>
    <col min="10243" max="10243" width="39" style="11" customWidth="1"/>
    <col min="10244" max="10244" width="10.42578125" style="11" customWidth="1"/>
    <col min="10245" max="10245" width="3.140625" style="11" customWidth="1"/>
    <col min="10246" max="10246" width="9.85546875" style="11" customWidth="1"/>
    <col min="10247" max="10247" width="12.28515625" style="11" customWidth="1"/>
    <col min="10248" max="10496" width="11.42578125" style="11" customWidth="1"/>
    <col min="10497" max="10497" width="5.7109375" style="11" customWidth="1"/>
    <col min="10498" max="10498" width="8.28515625" style="11" customWidth="1"/>
    <col min="10499" max="10499" width="39" style="11" customWidth="1"/>
    <col min="10500" max="10500" width="10.42578125" style="11" customWidth="1"/>
    <col min="10501" max="10501" width="3.140625" style="11" customWidth="1"/>
    <col min="10502" max="10502" width="9.85546875" style="11" customWidth="1"/>
    <col min="10503" max="10503" width="12.28515625" style="11" customWidth="1"/>
    <col min="10504" max="10752" width="11.42578125" style="11" customWidth="1"/>
    <col min="10753" max="10753" width="5.7109375" style="11" customWidth="1"/>
    <col min="10754" max="10754" width="8.28515625" style="11" customWidth="1"/>
    <col min="10755" max="10755" width="39" style="11" customWidth="1"/>
    <col min="10756" max="10756" width="10.42578125" style="11" customWidth="1"/>
    <col min="10757" max="10757" width="3.140625" style="11" customWidth="1"/>
    <col min="10758" max="10758" width="9.85546875" style="11" customWidth="1"/>
    <col min="10759" max="10759" width="12.28515625" style="11" customWidth="1"/>
    <col min="10760" max="11008" width="11.42578125" style="11" customWidth="1"/>
    <col min="11009" max="11009" width="5.7109375" style="11" customWidth="1"/>
    <col min="11010" max="11010" width="8.28515625" style="11" customWidth="1"/>
    <col min="11011" max="11011" width="39" style="11" customWidth="1"/>
    <col min="11012" max="11012" width="10.42578125" style="11" customWidth="1"/>
    <col min="11013" max="11013" width="3.140625" style="11" customWidth="1"/>
    <col min="11014" max="11014" width="9.85546875" style="11" customWidth="1"/>
    <col min="11015" max="11015" width="12.28515625" style="11" customWidth="1"/>
    <col min="11016" max="11264" width="11.42578125" style="11" customWidth="1"/>
    <col min="11265" max="11265" width="5.7109375" style="11" customWidth="1"/>
    <col min="11266" max="11266" width="8.28515625" style="11" customWidth="1"/>
    <col min="11267" max="11267" width="39" style="11" customWidth="1"/>
    <col min="11268" max="11268" width="10.42578125" style="11" customWidth="1"/>
    <col min="11269" max="11269" width="3.140625" style="11" customWidth="1"/>
    <col min="11270" max="11270" width="9.85546875" style="11" customWidth="1"/>
    <col min="11271" max="11271" width="12.28515625" style="11" customWidth="1"/>
    <col min="11272" max="11520" width="11.42578125" style="11" customWidth="1"/>
    <col min="11521" max="11521" width="5.7109375" style="11" customWidth="1"/>
    <col min="11522" max="11522" width="8.28515625" style="11" customWidth="1"/>
    <col min="11523" max="11523" width="39" style="11" customWidth="1"/>
    <col min="11524" max="11524" width="10.42578125" style="11" customWidth="1"/>
    <col min="11525" max="11525" width="3.140625" style="11" customWidth="1"/>
    <col min="11526" max="11526" width="9.85546875" style="11" customWidth="1"/>
    <col min="11527" max="11527" width="12.28515625" style="11" customWidth="1"/>
    <col min="11528" max="11776" width="11.42578125" style="11" customWidth="1"/>
    <col min="11777" max="11777" width="5.7109375" style="11" customWidth="1"/>
    <col min="11778" max="11778" width="8.28515625" style="11" customWidth="1"/>
    <col min="11779" max="11779" width="39" style="11" customWidth="1"/>
    <col min="11780" max="11780" width="10.42578125" style="11" customWidth="1"/>
    <col min="11781" max="11781" width="3.140625" style="11" customWidth="1"/>
    <col min="11782" max="11782" width="9.85546875" style="11" customWidth="1"/>
    <col min="11783" max="11783" width="12.28515625" style="11" customWidth="1"/>
    <col min="11784" max="12032" width="11.42578125" style="11" customWidth="1"/>
    <col min="12033" max="12033" width="5.7109375" style="11" customWidth="1"/>
    <col min="12034" max="12034" width="8.28515625" style="11" customWidth="1"/>
    <col min="12035" max="12035" width="39" style="11" customWidth="1"/>
    <col min="12036" max="12036" width="10.42578125" style="11" customWidth="1"/>
    <col min="12037" max="12037" width="3.140625" style="11" customWidth="1"/>
    <col min="12038" max="12038" width="9.85546875" style="11" customWidth="1"/>
    <col min="12039" max="12039" width="12.28515625" style="11" customWidth="1"/>
    <col min="12040" max="12288" width="11.42578125" style="11" customWidth="1"/>
    <col min="12289" max="12289" width="5.7109375" style="11" customWidth="1"/>
    <col min="12290" max="12290" width="8.28515625" style="11" customWidth="1"/>
    <col min="12291" max="12291" width="39" style="11" customWidth="1"/>
    <col min="12292" max="12292" width="10.42578125" style="11" customWidth="1"/>
    <col min="12293" max="12293" width="3.140625" style="11" customWidth="1"/>
    <col min="12294" max="12294" width="9.85546875" style="11" customWidth="1"/>
    <col min="12295" max="12295" width="12.28515625" style="11" customWidth="1"/>
    <col min="12296" max="12544" width="11.42578125" style="11" customWidth="1"/>
    <col min="12545" max="12545" width="5.7109375" style="11" customWidth="1"/>
    <col min="12546" max="12546" width="8.28515625" style="11" customWidth="1"/>
    <col min="12547" max="12547" width="39" style="11" customWidth="1"/>
    <col min="12548" max="12548" width="10.42578125" style="11" customWidth="1"/>
    <col min="12549" max="12549" width="3.140625" style="11" customWidth="1"/>
    <col min="12550" max="12550" width="9.85546875" style="11" customWidth="1"/>
    <col min="12551" max="12551" width="12.28515625" style="11" customWidth="1"/>
    <col min="12552" max="12800" width="11.42578125" style="11" customWidth="1"/>
    <col min="12801" max="12801" width="5.7109375" style="11" customWidth="1"/>
    <col min="12802" max="12802" width="8.28515625" style="11" customWidth="1"/>
    <col min="12803" max="12803" width="39" style="11" customWidth="1"/>
    <col min="12804" max="12804" width="10.42578125" style="11" customWidth="1"/>
    <col min="12805" max="12805" width="3.140625" style="11" customWidth="1"/>
    <col min="12806" max="12806" width="9.85546875" style="11" customWidth="1"/>
    <col min="12807" max="12807" width="12.28515625" style="11" customWidth="1"/>
    <col min="12808" max="13056" width="11.42578125" style="11" customWidth="1"/>
    <col min="13057" max="13057" width="5.7109375" style="11" customWidth="1"/>
    <col min="13058" max="13058" width="8.28515625" style="11" customWidth="1"/>
    <col min="13059" max="13059" width="39" style="11" customWidth="1"/>
    <col min="13060" max="13060" width="10.42578125" style="11" customWidth="1"/>
    <col min="13061" max="13061" width="3.140625" style="11" customWidth="1"/>
    <col min="13062" max="13062" width="9.85546875" style="11" customWidth="1"/>
    <col min="13063" max="13063" width="12.28515625" style="11" customWidth="1"/>
    <col min="13064" max="13312" width="11.42578125" style="11" customWidth="1"/>
    <col min="13313" max="13313" width="5.7109375" style="11" customWidth="1"/>
    <col min="13314" max="13314" width="8.28515625" style="11" customWidth="1"/>
    <col min="13315" max="13315" width="39" style="11" customWidth="1"/>
    <col min="13316" max="13316" width="10.42578125" style="11" customWidth="1"/>
    <col min="13317" max="13317" width="3.140625" style="11" customWidth="1"/>
    <col min="13318" max="13318" width="9.85546875" style="11" customWidth="1"/>
    <col min="13319" max="13319" width="12.28515625" style="11" customWidth="1"/>
    <col min="13320" max="13568" width="11.42578125" style="11" customWidth="1"/>
    <col min="13569" max="13569" width="5.7109375" style="11" customWidth="1"/>
    <col min="13570" max="13570" width="8.28515625" style="11" customWidth="1"/>
    <col min="13571" max="13571" width="39" style="11" customWidth="1"/>
    <col min="13572" max="13572" width="10.42578125" style="11" customWidth="1"/>
    <col min="13573" max="13573" width="3.140625" style="11" customWidth="1"/>
    <col min="13574" max="13574" width="9.85546875" style="11" customWidth="1"/>
    <col min="13575" max="13575" width="12.28515625" style="11" customWidth="1"/>
    <col min="13576" max="13824" width="11.42578125" style="11" customWidth="1"/>
    <col min="13825" max="13825" width="5.7109375" style="11" customWidth="1"/>
    <col min="13826" max="13826" width="8.28515625" style="11" customWidth="1"/>
    <col min="13827" max="13827" width="39" style="11" customWidth="1"/>
    <col min="13828" max="13828" width="10.42578125" style="11" customWidth="1"/>
    <col min="13829" max="13829" width="3.140625" style="11" customWidth="1"/>
    <col min="13830" max="13830" width="9.85546875" style="11" customWidth="1"/>
    <col min="13831" max="13831" width="12.28515625" style="11" customWidth="1"/>
    <col min="13832" max="14080" width="11.42578125" style="11" customWidth="1"/>
    <col min="14081" max="14081" width="5.7109375" style="11" customWidth="1"/>
    <col min="14082" max="14082" width="8.28515625" style="11" customWidth="1"/>
    <col min="14083" max="14083" width="39" style="11" customWidth="1"/>
    <col min="14084" max="14084" width="10.42578125" style="11" customWidth="1"/>
    <col min="14085" max="14085" width="3.140625" style="11" customWidth="1"/>
    <col min="14086" max="14086" width="9.85546875" style="11" customWidth="1"/>
    <col min="14087" max="14087" width="12.28515625" style="11" customWidth="1"/>
    <col min="14088" max="14336" width="11.42578125" style="11" customWidth="1"/>
    <col min="14337" max="14337" width="5.7109375" style="11" customWidth="1"/>
    <col min="14338" max="14338" width="8.28515625" style="11" customWidth="1"/>
    <col min="14339" max="14339" width="39" style="11" customWidth="1"/>
    <col min="14340" max="14340" width="10.42578125" style="11" customWidth="1"/>
    <col min="14341" max="14341" width="3.140625" style="11" customWidth="1"/>
    <col min="14342" max="14342" width="9.85546875" style="11" customWidth="1"/>
    <col min="14343" max="14343" width="12.28515625" style="11" customWidth="1"/>
    <col min="14344" max="14592" width="11.42578125" style="11" customWidth="1"/>
    <col min="14593" max="14593" width="5.7109375" style="11" customWidth="1"/>
    <col min="14594" max="14594" width="8.28515625" style="11" customWidth="1"/>
    <col min="14595" max="14595" width="39" style="11" customWidth="1"/>
    <col min="14596" max="14596" width="10.42578125" style="11" customWidth="1"/>
    <col min="14597" max="14597" width="3.140625" style="11" customWidth="1"/>
    <col min="14598" max="14598" width="9.85546875" style="11" customWidth="1"/>
    <col min="14599" max="14599" width="12.28515625" style="11" customWidth="1"/>
    <col min="14600" max="14848" width="11.42578125" style="11" customWidth="1"/>
    <col min="14849" max="14849" width="5.7109375" style="11" customWidth="1"/>
    <col min="14850" max="14850" width="8.28515625" style="11" customWidth="1"/>
    <col min="14851" max="14851" width="39" style="11" customWidth="1"/>
    <col min="14852" max="14852" width="10.42578125" style="11" customWidth="1"/>
    <col min="14853" max="14853" width="3.140625" style="11" customWidth="1"/>
    <col min="14854" max="14854" width="9.85546875" style="11" customWidth="1"/>
    <col min="14855" max="14855" width="12.28515625" style="11" customWidth="1"/>
    <col min="14856" max="15104" width="11.42578125" style="11" customWidth="1"/>
    <col min="15105" max="15105" width="5.7109375" style="11" customWidth="1"/>
    <col min="15106" max="15106" width="8.28515625" style="11" customWidth="1"/>
    <col min="15107" max="15107" width="39" style="11" customWidth="1"/>
    <col min="15108" max="15108" width="10.42578125" style="11" customWidth="1"/>
    <col min="15109" max="15109" width="3.140625" style="11" customWidth="1"/>
    <col min="15110" max="15110" width="9.85546875" style="11" customWidth="1"/>
    <col min="15111" max="15111" width="12.28515625" style="11" customWidth="1"/>
    <col min="15112" max="15360" width="11.42578125" style="11" customWidth="1"/>
    <col min="15361" max="15361" width="5.7109375" style="11" customWidth="1"/>
    <col min="15362" max="15362" width="8.28515625" style="11" customWidth="1"/>
    <col min="15363" max="15363" width="39" style="11" customWidth="1"/>
    <col min="15364" max="15364" width="10.42578125" style="11" customWidth="1"/>
    <col min="15365" max="15365" width="3.140625" style="11" customWidth="1"/>
    <col min="15366" max="15366" width="9.85546875" style="11" customWidth="1"/>
    <col min="15367" max="15367" width="12.28515625" style="11" customWidth="1"/>
    <col min="15368" max="15616" width="11.42578125" style="11" customWidth="1"/>
    <col min="15617" max="15617" width="5.7109375" style="11" customWidth="1"/>
    <col min="15618" max="15618" width="8.28515625" style="11" customWidth="1"/>
    <col min="15619" max="15619" width="39" style="11" customWidth="1"/>
    <col min="15620" max="15620" width="10.42578125" style="11" customWidth="1"/>
    <col min="15621" max="15621" width="3.140625" style="11" customWidth="1"/>
    <col min="15622" max="15622" width="9.85546875" style="11" customWidth="1"/>
    <col min="15623" max="15623" width="12.28515625" style="11" customWidth="1"/>
    <col min="15624" max="15872" width="11.42578125" style="11" customWidth="1"/>
    <col min="15873" max="15873" width="5.7109375" style="11" customWidth="1"/>
    <col min="15874" max="15874" width="8.28515625" style="11" customWidth="1"/>
    <col min="15875" max="15875" width="39" style="11" customWidth="1"/>
    <col min="15876" max="15876" width="10.42578125" style="11" customWidth="1"/>
    <col min="15877" max="15877" width="3.140625" style="11" customWidth="1"/>
    <col min="15878" max="15878" width="9.85546875" style="11" customWidth="1"/>
    <col min="15879" max="15879" width="12.28515625" style="11" customWidth="1"/>
    <col min="15880" max="16128" width="11.42578125" style="11" customWidth="1"/>
    <col min="16129" max="16129" width="5.7109375" style="11" customWidth="1"/>
    <col min="16130" max="16130" width="8.28515625" style="11" customWidth="1"/>
    <col min="16131" max="16131" width="39" style="11" customWidth="1"/>
    <col min="16132" max="16132" width="10.42578125" style="11" customWidth="1"/>
    <col min="16133" max="16133" width="3.140625" style="11" customWidth="1"/>
    <col min="16134" max="16134" width="9.85546875" style="11" customWidth="1"/>
    <col min="16135" max="16135" width="12.28515625" style="11" customWidth="1"/>
    <col min="16136" max="16384" width="11.42578125" style="11" customWidth="1"/>
  </cols>
  <sheetData>
    <row r="2" spans="1:7">
      <c r="C2" s="10"/>
    </row>
    <row r="4" spans="1:7" ht="23.25">
      <c r="A4" s="13"/>
      <c r="B4" s="11"/>
      <c r="C4" s="26" t="s">
        <v>112</v>
      </c>
    </row>
    <row r="5" spans="1:7" ht="26.25">
      <c r="A5" s="13"/>
      <c r="B5" s="15"/>
      <c r="C5" s="14"/>
    </row>
    <row r="6" spans="1:7" ht="25.5">
      <c r="A6" s="13"/>
      <c r="B6" s="16" t="s">
        <v>7</v>
      </c>
      <c r="C6" s="16" t="s">
        <v>17</v>
      </c>
      <c r="D6" s="39" t="s">
        <v>18</v>
      </c>
      <c r="E6" s="39"/>
      <c r="F6" s="39" t="s">
        <v>20</v>
      </c>
      <c r="G6" s="39" t="s">
        <v>19</v>
      </c>
    </row>
    <row r="7" spans="1:7">
      <c r="A7" s="13"/>
      <c r="B7" s="17"/>
      <c r="C7" s="18"/>
    </row>
    <row r="8" spans="1:7" ht="175.5" customHeight="1">
      <c r="A8" s="19" t="s">
        <v>14</v>
      </c>
      <c r="B8" s="20" t="s">
        <v>113</v>
      </c>
      <c r="C8" s="21" t="s">
        <v>118</v>
      </c>
    </row>
    <row r="9" spans="1:7">
      <c r="C9" s="22" t="s">
        <v>16</v>
      </c>
      <c r="D9" s="11">
        <v>40</v>
      </c>
      <c r="E9" s="7" t="s">
        <v>21</v>
      </c>
      <c r="F9" s="12">
        <v>0</v>
      </c>
      <c r="G9" s="25">
        <f>SUM(D9*F9)</f>
        <v>0</v>
      </c>
    </row>
    <row r="11" spans="1:7" ht="204" customHeight="1">
      <c r="A11" s="19" t="s">
        <v>23</v>
      </c>
      <c r="B11" s="20" t="s">
        <v>114</v>
      </c>
      <c r="C11" s="21" t="s">
        <v>117</v>
      </c>
    </row>
    <row r="12" spans="1:7">
      <c r="C12" s="22" t="s">
        <v>16</v>
      </c>
      <c r="D12" s="11">
        <v>26</v>
      </c>
      <c r="E12" s="7" t="s">
        <v>21</v>
      </c>
      <c r="F12" s="12">
        <v>0</v>
      </c>
      <c r="G12" s="25">
        <f>SUM(D12*F12)</f>
        <v>0</v>
      </c>
    </row>
    <row r="14" spans="1:7" ht="152.25" customHeight="1">
      <c r="A14" s="19" t="s">
        <v>25</v>
      </c>
      <c r="B14" s="20" t="s">
        <v>115</v>
      </c>
      <c r="C14" s="21" t="s">
        <v>119</v>
      </c>
    </row>
    <row r="15" spans="1:7">
      <c r="C15" s="22" t="s">
        <v>16</v>
      </c>
      <c r="D15" s="11">
        <v>6</v>
      </c>
      <c r="E15" s="7" t="s">
        <v>21</v>
      </c>
      <c r="F15" s="12">
        <v>0</v>
      </c>
      <c r="G15" s="25">
        <f>SUM(D15*F15)</f>
        <v>0</v>
      </c>
    </row>
    <row r="17" spans="1:7" ht="186" customHeight="1">
      <c r="A17" s="19" t="s">
        <v>28</v>
      </c>
      <c r="B17" s="20" t="s">
        <v>116</v>
      </c>
      <c r="C17" s="21" t="s">
        <v>122</v>
      </c>
    </row>
    <row r="18" spans="1:7">
      <c r="C18" s="22" t="s">
        <v>16</v>
      </c>
      <c r="D18" s="11">
        <v>4</v>
      </c>
      <c r="E18" s="7" t="s">
        <v>21</v>
      </c>
      <c r="F18" s="12">
        <v>0</v>
      </c>
      <c r="G18" s="25">
        <f>SUM(D18*F18)</f>
        <v>0</v>
      </c>
    </row>
    <row r="20" spans="1:7" ht="171" customHeight="1">
      <c r="A20" s="19" t="s">
        <v>31</v>
      </c>
      <c r="B20" s="20" t="s">
        <v>121</v>
      </c>
      <c r="C20" s="21" t="s">
        <v>123</v>
      </c>
    </row>
    <row r="21" spans="1:7">
      <c r="C21" s="22" t="s">
        <v>16</v>
      </c>
      <c r="D21" s="11">
        <v>2</v>
      </c>
      <c r="E21" s="7" t="s">
        <v>21</v>
      </c>
      <c r="F21" s="12">
        <v>0</v>
      </c>
      <c r="G21" s="25">
        <f>SUM(D21*F21)</f>
        <v>0</v>
      </c>
    </row>
    <row r="23" spans="1:7" ht="219" customHeight="1">
      <c r="A23" s="19" t="s">
        <v>34</v>
      </c>
      <c r="B23" s="20" t="s">
        <v>42</v>
      </c>
      <c r="C23" s="21" t="s">
        <v>120</v>
      </c>
    </row>
    <row r="24" spans="1:7">
      <c r="C24" s="22" t="s">
        <v>16</v>
      </c>
      <c r="D24" s="11">
        <v>3</v>
      </c>
      <c r="E24" s="7" t="s">
        <v>21</v>
      </c>
      <c r="F24" s="12">
        <v>0</v>
      </c>
      <c r="G24" s="25">
        <f>SUM(D24*F24)</f>
        <v>0</v>
      </c>
    </row>
    <row r="26" spans="1:7" ht="176.25" customHeight="1">
      <c r="A26" s="19" t="s">
        <v>37</v>
      </c>
      <c r="B26" s="20" t="s">
        <v>68</v>
      </c>
      <c r="C26" s="21" t="s">
        <v>125</v>
      </c>
    </row>
    <row r="27" spans="1:7">
      <c r="C27" s="22" t="s">
        <v>16</v>
      </c>
      <c r="D27" s="11">
        <v>1</v>
      </c>
      <c r="E27" s="7" t="s">
        <v>21</v>
      </c>
      <c r="F27" s="12">
        <v>0</v>
      </c>
      <c r="G27" s="25">
        <f>SUM(D27*F27)</f>
        <v>0</v>
      </c>
    </row>
    <row r="29" spans="1:7" ht="193.5" customHeight="1">
      <c r="A29" s="19" t="s">
        <v>40</v>
      </c>
      <c r="B29" s="20" t="s">
        <v>124</v>
      </c>
      <c r="C29" s="21" t="s">
        <v>126</v>
      </c>
    </row>
    <row r="30" spans="1:7">
      <c r="C30" s="22" t="s">
        <v>16</v>
      </c>
      <c r="D30" s="11">
        <v>1</v>
      </c>
      <c r="E30" s="7" t="s">
        <v>21</v>
      </c>
      <c r="F30" s="12">
        <v>0</v>
      </c>
      <c r="G30" s="25">
        <f>SUM(D30*F30)</f>
        <v>0</v>
      </c>
    </row>
    <row r="32" spans="1:7" ht="141" customHeight="1">
      <c r="A32" s="19" t="s">
        <v>45</v>
      </c>
      <c r="B32" s="20" t="s">
        <v>128</v>
      </c>
      <c r="C32" s="21" t="s">
        <v>127</v>
      </c>
    </row>
    <row r="33" spans="1:7">
      <c r="C33" s="22" t="s">
        <v>16</v>
      </c>
      <c r="D33" s="11">
        <v>51</v>
      </c>
      <c r="E33" s="7" t="s">
        <v>21</v>
      </c>
      <c r="F33" s="12">
        <v>0</v>
      </c>
      <c r="G33" s="25">
        <f>SUM(D33*F33)</f>
        <v>0</v>
      </c>
    </row>
    <row r="34" spans="1:7">
      <c r="C34" s="22"/>
      <c r="E34" s="7"/>
      <c r="G34" s="25"/>
    </row>
    <row r="35" spans="1:7" ht="141.75" customHeight="1">
      <c r="A35" s="19" t="s">
        <v>46</v>
      </c>
      <c r="B35" s="20" t="s">
        <v>129</v>
      </c>
      <c r="C35" s="21" t="s">
        <v>130</v>
      </c>
    </row>
    <row r="36" spans="1:7">
      <c r="C36" s="22" t="s">
        <v>16</v>
      </c>
      <c r="D36" s="11">
        <v>51</v>
      </c>
      <c r="E36" s="7" t="s">
        <v>21</v>
      </c>
      <c r="F36" s="12">
        <v>0</v>
      </c>
      <c r="G36" s="25">
        <f>SUM(D36*F36)</f>
        <v>0</v>
      </c>
    </row>
    <row r="38" spans="1:7">
      <c r="C38" s="20" t="s">
        <v>132</v>
      </c>
      <c r="G38" s="25">
        <f>SUM(G8:G37)</f>
        <v>0</v>
      </c>
    </row>
  </sheetData>
  <pageMargins left="0.25" right="0.25" top="0.75" bottom="0.75" header="0.3" footer="0.3"/>
  <pageSetup paperSize="9" scale="82" fitToHeight="0" orientation="portrait" r:id="rId1"/>
  <rowBreaks count="1" manualBreakCount="1">
    <brk id="15"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pageSetUpPr fitToPage="1"/>
  </sheetPr>
  <dimension ref="A2:G14"/>
  <sheetViews>
    <sheetView topLeftCell="A6" zoomScale="120" zoomScaleNormal="120" workbookViewId="0">
      <selection activeCell="C11" sqref="C11"/>
    </sheetView>
  </sheetViews>
  <sheetFormatPr defaultRowHeight="15"/>
  <cols>
    <col min="1" max="1" width="5.7109375" style="8" customWidth="1"/>
    <col min="2" max="2" width="10" style="9" customWidth="1"/>
    <col min="3" max="3" width="65.7109375" style="23" customWidth="1"/>
    <col min="4" max="4" width="10.42578125" style="11" customWidth="1"/>
    <col min="5" max="5" width="4.28515625" style="11" customWidth="1"/>
    <col min="6" max="6" width="12" style="12" customWidth="1"/>
    <col min="7" max="7" width="12.42578125" style="24" customWidth="1"/>
    <col min="8" max="9" width="18.140625" style="11" customWidth="1"/>
    <col min="10" max="256" width="11.42578125" style="11" customWidth="1"/>
    <col min="257" max="257" width="5.7109375" style="11" customWidth="1"/>
    <col min="258" max="258" width="8.28515625" style="11" customWidth="1"/>
    <col min="259" max="259" width="39" style="11" customWidth="1"/>
    <col min="260" max="260" width="10.42578125" style="11" customWidth="1"/>
    <col min="261" max="261" width="3.140625" style="11" customWidth="1"/>
    <col min="262" max="262" width="9.85546875" style="11" customWidth="1"/>
    <col min="263" max="263" width="12.28515625" style="11" customWidth="1"/>
    <col min="264" max="512" width="11.42578125" style="11" customWidth="1"/>
    <col min="513" max="513" width="5.7109375" style="11" customWidth="1"/>
    <col min="514" max="514" width="8.28515625" style="11" customWidth="1"/>
    <col min="515" max="515" width="39" style="11" customWidth="1"/>
    <col min="516" max="516" width="10.42578125" style="11" customWidth="1"/>
    <col min="517" max="517" width="3.140625" style="11" customWidth="1"/>
    <col min="518" max="518" width="9.85546875" style="11" customWidth="1"/>
    <col min="519" max="519" width="12.28515625" style="11" customWidth="1"/>
    <col min="520" max="768" width="11.42578125" style="11" customWidth="1"/>
    <col min="769" max="769" width="5.7109375" style="11" customWidth="1"/>
    <col min="770" max="770" width="8.28515625" style="11" customWidth="1"/>
    <col min="771" max="771" width="39" style="11" customWidth="1"/>
    <col min="772" max="772" width="10.42578125" style="11" customWidth="1"/>
    <col min="773" max="773" width="3.140625" style="11" customWidth="1"/>
    <col min="774" max="774" width="9.85546875" style="11" customWidth="1"/>
    <col min="775" max="775" width="12.28515625" style="11" customWidth="1"/>
    <col min="776" max="1024" width="11.42578125" style="11" customWidth="1"/>
    <col min="1025" max="1025" width="5.7109375" style="11" customWidth="1"/>
    <col min="1026" max="1026" width="8.28515625" style="11" customWidth="1"/>
    <col min="1027" max="1027" width="39" style="11" customWidth="1"/>
    <col min="1028" max="1028" width="10.42578125" style="11" customWidth="1"/>
    <col min="1029" max="1029" width="3.140625" style="11" customWidth="1"/>
    <col min="1030" max="1030" width="9.85546875" style="11" customWidth="1"/>
    <col min="1031" max="1031" width="12.28515625" style="11" customWidth="1"/>
    <col min="1032" max="1280" width="11.42578125" style="11" customWidth="1"/>
    <col min="1281" max="1281" width="5.7109375" style="11" customWidth="1"/>
    <col min="1282" max="1282" width="8.28515625" style="11" customWidth="1"/>
    <col min="1283" max="1283" width="39" style="11" customWidth="1"/>
    <col min="1284" max="1284" width="10.42578125" style="11" customWidth="1"/>
    <col min="1285" max="1285" width="3.140625" style="11" customWidth="1"/>
    <col min="1286" max="1286" width="9.85546875" style="11" customWidth="1"/>
    <col min="1287" max="1287" width="12.28515625" style="11" customWidth="1"/>
    <col min="1288" max="1536" width="11.42578125" style="11" customWidth="1"/>
    <col min="1537" max="1537" width="5.7109375" style="11" customWidth="1"/>
    <col min="1538" max="1538" width="8.28515625" style="11" customWidth="1"/>
    <col min="1539" max="1539" width="39" style="11" customWidth="1"/>
    <col min="1540" max="1540" width="10.42578125" style="11" customWidth="1"/>
    <col min="1541" max="1541" width="3.140625" style="11" customWidth="1"/>
    <col min="1542" max="1542" width="9.85546875" style="11" customWidth="1"/>
    <col min="1543" max="1543" width="12.28515625" style="11" customWidth="1"/>
    <col min="1544" max="1792" width="11.42578125" style="11" customWidth="1"/>
    <col min="1793" max="1793" width="5.7109375" style="11" customWidth="1"/>
    <col min="1794" max="1794" width="8.28515625" style="11" customWidth="1"/>
    <col min="1795" max="1795" width="39" style="11" customWidth="1"/>
    <col min="1796" max="1796" width="10.42578125" style="11" customWidth="1"/>
    <col min="1797" max="1797" width="3.140625" style="11" customWidth="1"/>
    <col min="1798" max="1798" width="9.85546875" style="11" customWidth="1"/>
    <col min="1799" max="1799" width="12.28515625" style="11" customWidth="1"/>
    <col min="1800" max="2048" width="11.42578125" style="11" customWidth="1"/>
    <col min="2049" max="2049" width="5.7109375" style="11" customWidth="1"/>
    <col min="2050" max="2050" width="8.28515625" style="11" customWidth="1"/>
    <col min="2051" max="2051" width="39" style="11" customWidth="1"/>
    <col min="2052" max="2052" width="10.42578125" style="11" customWidth="1"/>
    <col min="2053" max="2053" width="3.140625" style="11" customWidth="1"/>
    <col min="2054" max="2054" width="9.85546875" style="11" customWidth="1"/>
    <col min="2055" max="2055" width="12.28515625" style="11" customWidth="1"/>
    <col min="2056" max="2304" width="11.42578125" style="11" customWidth="1"/>
    <col min="2305" max="2305" width="5.7109375" style="11" customWidth="1"/>
    <col min="2306" max="2306" width="8.28515625" style="11" customWidth="1"/>
    <col min="2307" max="2307" width="39" style="11" customWidth="1"/>
    <col min="2308" max="2308" width="10.42578125" style="11" customWidth="1"/>
    <col min="2309" max="2309" width="3.140625" style="11" customWidth="1"/>
    <col min="2310" max="2310" width="9.85546875" style="11" customWidth="1"/>
    <col min="2311" max="2311" width="12.28515625" style="11" customWidth="1"/>
    <col min="2312" max="2560" width="11.42578125" style="11" customWidth="1"/>
    <col min="2561" max="2561" width="5.7109375" style="11" customWidth="1"/>
    <col min="2562" max="2562" width="8.28515625" style="11" customWidth="1"/>
    <col min="2563" max="2563" width="39" style="11" customWidth="1"/>
    <col min="2564" max="2564" width="10.42578125" style="11" customWidth="1"/>
    <col min="2565" max="2565" width="3.140625" style="11" customWidth="1"/>
    <col min="2566" max="2566" width="9.85546875" style="11" customWidth="1"/>
    <col min="2567" max="2567" width="12.28515625" style="11" customWidth="1"/>
    <col min="2568" max="2816" width="11.42578125" style="11" customWidth="1"/>
    <col min="2817" max="2817" width="5.7109375" style="11" customWidth="1"/>
    <col min="2818" max="2818" width="8.28515625" style="11" customWidth="1"/>
    <col min="2819" max="2819" width="39" style="11" customWidth="1"/>
    <col min="2820" max="2820" width="10.42578125" style="11" customWidth="1"/>
    <col min="2821" max="2821" width="3.140625" style="11" customWidth="1"/>
    <col min="2822" max="2822" width="9.85546875" style="11" customWidth="1"/>
    <col min="2823" max="2823" width="12.28515625" style="11" customWidth="1"/>
    <col min="2824" max="3072" width="11.42578125" style="11" customWidth="1"/>
    <col min="3073" max="3073" width="5.7109375" style="11" customWidth="1"/>
    <col min="3074" max="3074" width="8.28515625" style="11" customWidth="1"/>
    <col min="3075" max="3075" width="39" style="11" customWidth="1"/>
    <col min="3076" max="3076" width="10.42578125" style="11" customWidth="1"/>
    <col min="3077" max="3077" width="3.140625" style="11" customWidth="1"/>
    <col min="3078" max="3078" width="9.85546875" style="11" customWidth="1"/>
    <col min="3079" max="3079" width="12.28515625" style="11" customWidth="1"/>
    <col min="3080" max="3328" width="11.42578125" style="11" customWidth="1"/>
    <col min="3329" max="3329" width="5.7109375" style="11" customWidth="1"/>
    <col min="3330" max="3330" width="8.28515625" style="11" customWidth="1"/>
    <col min="3331" max="3331" width="39" style="11" customWidth="1"/>
    <col min="3332" max="3332" width="10.42578125" style="11" customWidth="1"/>
    <col min="3333" max="3333" width="3.140625" style="11" customWidth="1"/>
    <col min="3334" max="3334" width="9.85546875" style="11" customWidth="1"/>
    <col min="3335" max="3335" width="12.28515625" style="11" customWidth="1"/>
    <col min="3336" max="3584" width="11.42578125" style="11" customWidth="1"/>
    <col min="3585" max="3585" width="5.7109375" style="11" customWidth="1"/>
    <col min="3586" max="3586" width="8.28515625" style="11" customWidth="1"/>
    <col min="3587" max="3587" width="39" style="11" customWidth="1"/>
    <col min="3588" max="3588" width="10.42578125" style="11" customWidth="1"/>
    <col min="3589" max="3589" width="3.140625" style="11" customWidth="1"/>
    <col min="3590" max="3590" width="9.85546875" style="11" customWidth="1"/>
    <col min="3591" max="3591" width="12.28515625" style="11" customWidth="1"/>
    <col min="3592" max="3840" width="11.42578125" style="11" customWidth="1"/>
    <col min="3841" max="3841" width="5.7109375" style="11" customWidth="1"/>
    <col min="3842" max="3842" width="8.28515625" style="11" customWidth="1"/>
    <col min="3843" max="3843" width="39" style="11" customWidth="1"/>
    <col min="3844" max="3844" width="10.42578125" style="11" customWidth="1"/>
    <col min="3845" max="3845" width="3.140625" style="11" customWidth="1"/>
    <col min="3846" max="3846" width="9.85546875" style="11" customWidth="1"/>
    <col min="3847" max="3847" width="12.28515625" style="11" customWidth="1"/>
    <col min="3848" max="4096" width="11.42578125" style="11" customWidth="1"/>
    <col min="4097" max="4097" width="5.7109375" style="11" customWidth="1"/>
    <col min="4098" max="4098" width="8.28515625" style="11" customWidth="1"/>
    <col min="4099" max="4099" width="39" style="11" customWidth="1"/>
    <col min="4100" max="4100" width="10.42578125" style="11" customWidth="1"/>
    <col min="4101" max="4101" width="3.140625" style="11" customWidth="1"/>
    <col min="4102" max="4102" width="9.85546875" style="11" customWidth="1"/>
    <col min="4103" max="4103" width="12.28515625" style="11" customWidth="1"/>
    <col min="4104" max="4352" width="11.42578125" style="11" customWidth="1"/>
    <col min="4353" max="4353" width="5.7109375" style="11" customWidth="1"/>
    <col min="4354" max="4354" width="8.28515625" style="11" customWidth="1"/>
    <col min="4355" max="4355" width="39" style="11" customWidth="1"/>
    <col min="4356" max="4356" width="10.42578125" style="11" customWidth="1"/>
    <col min="4357" max="4357" width="3.140625" style="11" customWidth="1"/>
    <col min="4358" max="4358" width="9.85546875" style="11" customWidth="1"/>
    <col min="4359" max="4359" width="12.28515625" style="11" customWidth="1"/>
    <col min="4360" max="4608" width="11.42578125" style="11" customWidth="1"/>
    <col min="4609" max="4609" width="5.7109375" style="11" customWidth="1"/>
    <col min="4610" max="4610" width="8.28515625" style="11" customWidth="1"/>
    <col min="4611" max="4611" width="39" style="11" customWidth="1"/>
    <col min="4612" max="4612" width="10.42578125" style="11" customWidth="1"/>
    <col min="4613" max="4613" width="3.140625" style="11" customWidth="1"/>
    <col min="4614" max="4614" width="9.85546875" style="11" customWidth="1"/>
    <col min="4615" max="4615" width="12.28515625" style="11" customWidth="1"/>
    <col min="4616" max="4864" width="11.42578125" style="11" customWidth="1"/>
    <col min="4865" max="4865" width="5.7109375" style="11" customWidth="1"/>
    <col min="4866" max="4866" width="8.28515625" style="11" customWidth="1"/>
    <col min="4867" max="4867" width="39" style="11" customWidth="1"/>
    <col min="4868" max="4868" width="10.42578125" style="11" customWidth="1"/>
    <col min="4869" max="4869" width="3.140625" style="11" customWidth="1"/>
    <col min="4870" max="4870" width="9.85546875" style="11" customWidth="1"/>
    <col min="4871" max="4871" width="12.28515625" style="11" customWidth="1"/>
    <col min="4872" max="5120" width="11.42578125" style="11" customWidth="1"/>
    <col min="5121" max="5121" width="5.7109375" style="11" customWidth="1"/>
    <col min="5122" max="5122" width="8.28515625" style="11" customWidth="1"/>
    <col min="5123" max="5123" width="39" style="11" customWidth="1"/>
    <col min="5124" max="5124" width="10.42578125" style="11" customWidth="1"/>
    <col min="5125" max="5125" width="3.140625" style="11" customWidth="1"/>
    <col min="5126" max="5126" width="9.85546875" style="11" customWidth="1"/>
    <col min="5127" max="5127" width="12.28515625" style="11" customWidth="1"/>
    <col min="5128" max="5376" width="11.42578125" style="11" customWidth="1"/>
    <col min="5377" max="5377" width="5.7109375" style="11" customWidth="1"/>
    <col min="5378" max="5378" width="8.28515625" style="11" customWidth="1"/>
    <col min="5379" max="5379" width="39" style="11" customWidth="1"/>
    <col min="5380" max="5380" width="10.42578125" style="11" customWidth="1"/>
    <col min="5381" max="5381" width="3.140625" style="11" customWidth="1"/>
    <col min="5382" max="5382" width="9.85546875" style="11" customWidth="1"/>
    <col min="5383" max="5383" width="12.28515625" style="11" customWidth="1"/>
    <col min="5384" max="5632" width="11.42578125" style="11" customWidth="1"/>
    <col min="5633" max="5633" width="5.7109375" style="11" customWidth="1"/>
    <col min="5634" max="5634" width="8.28515625" style="11" customWidth="1"/>
    <col min="5635" max="5635" width="39" style="11" customWidth="1"/>
    <col min="5636" max="5636" width="10.42578125" style="11" customWidth="1"/>
    <col min="5637" max="5637" width="3.140625" style="11" customWidth="1"/>
    <col min="5638" max="5638" width="9.85546875" style="11" customWidth="1"/>
    <col min="5639" max="5639" width="12.28515625" style="11" customWidth="1"/>
    <col min="5640" max="5888" width="11.42578125" style="11" customWidth="1"/>
    <col min="5889" max="5889" width="5.7109375" style="11" customWidth="1"/>
    <col min="5890" max="5890" width="8.28515625" style="11" customWidth="1"/>
    <col min="5891" max="5891" width="39" style="11" customWidth="1"/>
    <col min="5892" max="5892" width="10.42578125" style="11" customWidth="1"/>
    <col min="5893" max="5893" width="3.140625" style="11" customWidth="1"/>
    <col min="5894" max="5894" width="9.85546875" style="11" customWidth="1"/>
    <col min="5895" max="5895" width="12.28515625" style="11" customWidth="1"/>
    <col min="5896" max="6144" width="11.42578125" style="11" customWidth="1"/>
    <col min="6145" max="6145" width="5.7109375" style="11" customWidth="1"/>
    <col min="6146" max="6146" width="8.28515625" style="11" customWidth="1"/>
    <col min="6147" max="6147" width="39" style="11" customWidth="1"/>
    <col min="6148" max="6148" width="10.42578125" style="11" customWidth="1"/>
    <col min="6149" max="6149" width="3.140625" style="11" customWidth="1"/>
    <col min="6150" max="6150" width="9.85546875" style="11" customWidth="1"/>
    <col min="6151" max="6151" width="12.28515625" style="11" customWidth="1"/>
    <col min="6152" max="6400" width="11.42578125" style="11" customWidth="1"/>
    <col min="6401" max="6401" width="5.7109375" style="11" customWidth="1"/>
    <col min="6402" max="6402" width="8.28515625" style="11" customWidth="1"/>
    <col min="6403" max="6403" width="39" style="11" customWidth="1"/>
    <col min="6404" max="6404" width="10.42578125" style="11" customWidth="1"/>
    <col min="6405" max="6405" width="3.140625" style="11" customWidth="1"/>
    <col min="6406" max="6406" width="9.85546875" style="11" customWidth="1"/>
    <col min="6407" max="6407" width="12.28515625" style="11" customWidth="1"/>
    <col min="6408" max="6656" width="11.42578125" style="11" customWidth="1"/>
    <col min="6657" max="6657" width="5.7109375" style="11" customWidth="1"/>
    <col min="6658" max="6658" width="8.28515625" style="11" customWidth="1"/>
    <col min="6659" max="6659" width="39" style="11" customWidth="1"/>
    <col min="6660" max="6660" width="10.42578125" style="11" customWidth="1"/>
    <col min="6661" max="6661" width="3.140625" style="11" customWidth="1"/>
    <col min="6662" max="6662" width="9.85546875" style="11" customWidth="1"/>
    <col min="6663" max="6663" width="12.28515625" style="11" customWidth="1"/>
    <col min="6664" max="6912" width="11.42578125" style="11" customWidth="1"/>
    <col min="6913" max="6913" width="5.7109375" style="11" customWidth="1"/>
    <col min="6914" max="6914" width="8.28515625" style="11" customWidth="1"/>
    <col min="6915" max="6915" width="39" style="11" customWidth="1"/>
    <col min="6916" max="6916" width="10.42578125" style="11" customWidth="1"/>
    <col min="6917" max="6917" width="3.140625" style="11" customWidth="1"/>
    <col min="6918" max="6918" width="9.85546875" style="11" customWidth="1"/>
    <col min="6919" max="6919" width="12.28515625" style="11" customWidth="1"/>
    <col min="6920" max="7168" width="11.42578125" style="11" customWidth="1"/>
    <col min="7169" max="7169" width="5.7109375" style="11" customWidth="1"/>
    <col min="7170" max="7170" width="8.28515625" style="11" customWidth="1"/>
    <col min="7171" max="7171" width="39" style="11" customWidth="1"/>
    <col min="7172" max="7172" width="10.42578125" style="11" customWidth="1"/>
    <col min="7173" max="7173" width="3.140625" style="11" customWidth="1"/>
    <col min="7174" max="7174" width="9.85546875" style="11" customWidth="1"/>
    <col min="7175" max="7175" width="12.28515625" style="11" customWidth="1"/>
    <col min="7176" max="7424" width="11.42578125" style="11" customWidth="1"/>
    <col min="7425" max="7425" width="5.7109375" style="11" customWidth="1"/>
    <col min="7426" max="7426" width="8.28515625" style="11" customWidth="1"/>
    <col min="7427" max="7427" width="39" style="11" customWidth="1"/>
    <col min="7428" max="7428" width="10.42578125" style="11" customWidth="1"/>
    <col min="7429" max="7429" width="3.140625" style="11" customWidth="1"/>
    <col min="7430" max="7430" width="9.85546875" style="11" customWidth="1"/>
    <col min="7431" max="7431" width="12.28515625" style="11" customWidth="1"/>
    <col min="7432" max="7680" width="11.42578125" style="11" customWidth="1"/>
    <col min="7681" max="7681" width="5.7109375" style="11" customWidth="1"/>
    <col min="7682" max="7682" width="8.28515625" style="11" customWidth="1"/>
    <col min="7683" max="7683" width="39" style="11" customWidth="1"/>
    <col min="7684" max="7684" width="10.42578125" style="11" customWidth="1"/>
    <col min="7685" max="7685" width="3.140625" style="11" customWidth="1"/>
    <col min="7686" max="7686" width="9.85546875" style="11" customWidth="1"/>
    <col min="7687" max="7687" width="12.28515625" style="11" customWidth="1"/>
    <col min="7688" max="7936" width="11.42578125" style="11" customWidth="1"/>
    <col min="7937" max="7937" width="5.7109375" style="11" customWidth="1"/>
    <col min="7938" max="7938" width="8.28515625" style="11" customWidth="1"/>
    <col min="7939" max="7939" width="39" style="11" customWidth="1"/>
    <col min="7940" max="7940" width="10.42578125" style="11" customWidth="1"/>
    <col min="7941" max="7941" width="3.140625" style="11" customWidth="1"/>
    <col min="7942" max="7942" width="9.85546875" style="11" customWidth="1"/>
    <col min="7943" max="7943" width="12.28515625" style="11" customWidth="1"/>
    <col min="7944" max="8192" width="11.42578125" style="11" customWidth="1"/>
    <col min="8193" max="8193" width="5.7109375" style="11" customWidth="1"/>
    <col min="8194" max="8194" width="8.28515625" style="11" customWidth="1"/>
    <col min="8195" max="8195" width="39" style="11" customWidth="1"/>
    <col min="8196" max="8196" width="10.42578125" style="11" customWidth="1"/>
    <col min="8197" max="8197" width="3.140625" style="11" customWidth="1"/>
    <col min="8198" max="8198" width="9.85546875" style="11" customWidth="1"/>
    <col min="8199" max="8199" width="12.28515625" style="11" customWidth="1"/>
    <col min="8200" max="8448" width="11.42578125" style="11" customWidth="1"/>
    <col min="8449" max="8449" width="5.7109375" style="11" customWidth="1"/>
    <col min="8450" max="8450" width="8.28515625" style="11" customWidth="1"/>
    <col min="8451" max="8451" width="39" style="11" customWidth="1"/>
    <col min="8452" max="8452" width="10.42578125" style="11" customWidth="1"/>
    <col min="8453" max="8453" width="3.140625" style="11" customWidth="1"/>
    <col min="8454" max="8454" width="9.85546875" style="11" customWidth="1"/>
    <col min="8455" max="8455" width="12.28515625" style="11" customWidth="1"/>
    <col min="8456" max="8704" width="11.42578125" style="11" customWidth="1"/>
    <col min="8705" max="8705" width="5.7109375" style="11" customWidth="1"/>
    <col min="8706" max="8706" width="8.28515625" style="11" customWidth="1"/>
    <col min="8707" max="8707" width="39" style="11" customWidth="1"/>
    <col min="8708" max="8708" width="10.42578125" style="11" customWidth="1"/>
    <col min="8709" max="8709" width="3.140625" style="11" customWidth="1"/>
    <col min="8710" max="8710" width="9.85546875" style="11" customWidth="1"/>
    <col min="8711" max="8711" width="12.28515625" style="11" customWidth="1"/>
    <col min="8712" max="8960" width="11.42578125" style="11" customWidth="1"/>
    <col min="8961" max="8961" width="5.7109375" style="11" customWidth="1"/>
    <col min="8962" max="8962" width="8.28515625" style="11" customWidth="1"/>
    <col min="8963" max="8963" width="39" style="11" customWidth="1"/>
    <col min="8964" max="8964" width="10.42578125" style="11" customWidth="1"/>
    <col min="8965" max="8965" width="3.140625" style="11" customWidth="1"/>
    <col min="8966" max="8966" width="9.85546875" style="11" customWidth="1"/>
    <col min="8967" max="8967" width="12.28515625" style="11" customWidth="1"/>
    <col min="8968" max="9216" width="11.42578125" style="11" customWidth="1"/>
    <col min="9217" max="9217" width="5.7109375" style="11" customWidth="1"/>
    <col min="9218" max="9218" width="8.28515625" style="11" customWidth="1"/>
    <col min="9219" max="9219" width="39" style="11" customWidth="1"/>
    <col min="9220" max="9220" width="10.42578125" style="11" customWidth="1"/>
    <col min="9221" max="9221" width="3.140625" style="11" customWidth="1"/>
    <col min="9222" max="9222" width="9.85546875" style="11" customWidth="1"/>
    <col min="9223" max="9223" width="12.28515625" style="11" customWidth="1"/>
    <col min="9224" max="9472" width="11.42578125" style="11" customWidth="1"/>
    <col min="9473" max="9473" width="5.7109375" style="11" customWidth="1"/>
    <col min="9474" max="9474" width="8.28515625" style="11" customWidth="1"/>
    <col min="9475" max="9475" width="39" style="11" customWidth="1"/>
    <col min="9476" max="9476" width="10.42578125" style="11" customWidth="1"/>
    <col min="9477" max="9477" width="3.140625" style="11" customWidth="1"/>
    <col min="9478" max="9478" width="9.85546875" style="11" customWidth="1"/>
    <col min="9479" max="9479" width="12.28515625" style="11" customWidth="1"/>
    <col min="9480" max="9728" width="11.42578125" style="11" customWidth="1"/>
    <col min="9729" max="9729" width="5.7109375" style="11" customWidth="1"/>
    <col min="9730" max="9730" width="8.28515625" style="11" customWidth="1"/>
    <col min="9731" max="9731" width="39" style="11" customWidth="1"/>
    <col min="9732" max="9732" width="10.42578125" style="11" customWidth="1"/>
    <col min="9733" max="9733" width="3.140625" style="11" customWidth="1"/>
    <col min="9734" max="9734" width="9.85546875" style="11" customWidth="1"/>
    <col min="9735" max="9735" width="12.28515625" style="11" customWidth="1"/>
    <col min="9736" max="9984" width="11.42578125" style="11" customWidth="1"/>
    <col min="9985" max="9985" width="5.7109375" style="11" customWidth="1"/>
    <col min="9986" max="9986" width="8.28515625" style="11" customWidth="1"/>
    <col min="9987" max="9987" width="39" style="11" customWidth="1"/>
    <col min="9988" max="9988" width="10.42578125" style="11" customWidth="1"/>
    <col min="9989" max="9989" width="3.140625" style="11" customWidth="1"/>
    <col min="9990" max="9990" width="9.85546875" style="11" customWidth="1"/>
    <col min="9991" max="9991" width="12.28515625" style="11" customWidth="1"/>
    <col min="9992" max="10240" width="11.42578125" style="11" customWidth="1"/>
    <col min="10241" max="10241" width="5.7109375" style="11" customWidth="1"/>
    <col min="10242" max="10242" width="8.28515625" style="11" customWidth="1"/>
    <col min="10243" max="10243" width="39" style="11" customWidth="1"/>
    <col min="10244" max="10244" width="10.42578125" style="11" customWidth="1"/>
    <col min="10245" max="10245" width="3.140625" style="11" customWidth="1"/>
    <col min="10246" max="10246" width="9.85546875" style="11" customWidth="1"/>
    <col min="10247" max="10247" width="12.28515625" style="11" customWidth="1"/>
    <col min="10248" max="10496" width="11.42578125" style="11" customWidth="1"/>
    <col min="10497" max="10497" width="5.7109375" style="11" customWidth="1"/>
    <col min="10498" max="10498" width="8.28515625" style="11" customWidth="1"/>
    <col min="10499" max="10499" width="39" style="11" customWidth="1"/>
    <col min="10500" max="10500" width="10.42578125" style="11" customWidth="1"/>
    <col min="10501" max="10501" width="3.140625" style="11" customWidth="1"/>
    <col min="10502" max="10502" width="9.85546875" style="11" customWidth="1"/>
    <col min="10503" max="10503" width="12.28515625" style="11" customWidth="1"/>
    <col min="10504" max="10752" width="11.42578125" style="11" customWidth="1"/>
    <col min="10753" max="10753" width="5.7109375" style="11" customWidth="1"/>
    <col min="10754" max="10754" width="8.28515625" style="11" customWidth="1"/>
    <col min="10755" max="10755" width="39" style="11" customWidth="1"/>
    <col min="10756" max="10756" width="10.42578125" style="11" customWidth="1"/>
    <col min="10757" max="10757" width="3.140625" style="11" customWidth="1"/>
    <col min="10758" max="10758" width="9.85546875" style="11" customWidth="1"/>
    <col min="10759" max="10759" width="12.28515625" style="11" customWidth="1"/>
    <col min="10760" max="11008" width="11.42578125" style="11" customWidth="1"/>
    <col min="11009" max="11009" width="5.7109375" style="11" customWidth="1"/>
    <col min="11010" max="11010" width="8.28515625" style="11" customWidth="1"/>
    <col min="11011" max="11011" width="39" style="11" customWidth="1"/>
    <col min="11012" max="11012" width="10.42578125" style="11" customWidth="1"/>
    <col min="11013" max="11013" width="3.140625" style="11" customWidth="1"/>
    <col min="11014" max="11014" width="9.85546875" style="11" customWidth="1"/>
    <col min="11015" max="11015" width="12.28515625" style="11" customWidth="1"/>
    <col min="11016" max="11264" width="11.42578125" style="11" customWidth="1"/>
    <col min="11265" max="11265" width="5.7109375" style="11" customWidth="1"/>
    <col min="11266" max="11266" width="8.28515625" style="11" customWidth="1"/>
    <col min="11267" max="11267" width="39" style="11" customWidth="1"/>
    <col min="11268" max="11268" width="10.42578125" style="11" customWidth="1"/>
    <col min="11269" max="11269" width="3.140625" style="11" customWidth="1"/>
    <col min="11270" max="11270" width="9.85546875" style="11" customWidth="1"/>
    <col min="11271" max="11271" width="12.28515625" style="11" customWidth="1"/>
    <col min="11272" max="11520" width="11.42578125" style="11" customWidth="1"/>
    <col min="11521" max="11521" width="5.7109375" style="11" customWidth="1"/>
    <col min="11522" max="11522" width="8.28515625" style="11" customWidth="1"/>
    <col min="11523" max="11523" width="39" style="11" customWidth="1"/>
    <col min="11524" max="11524" width="10.42578125" style="11" customWidth="1"/>
    <col min="11525" max="11525" width="3.140625" style="11" customWidth="1"/>
    <col min="11526" max="11526" width="9.85546875" style="11" customWidth="1"/>
    <col min="11527" max="11527" width="12.28515625" style="11" customWidth="1"/>
    <col min="11528" max="11776" width="11.42578125" style="11" customWidth="1"/>
    <col min="11777" max="11777" width="5.7109375" style="11" customWidth="1"/>
    <col min="11778" max="11778" width="8.28515625" style="11" customWidth="1"/>
    <col min="11779" max="11779" width="39" style="11" customWidth="1"/>
    <col min="11780" max="11780" width="10.42578125" style="11" customWidth="1"/>
    <col min="11781" max="11781" width="3.140625" style="11" customWidth="1"/>
    <col min="11782" max="11782" width="9.85546875" style="11" customWidth="1"/>
    <col min="11783" max="11783" width="12.28515625" style="11" customWidth="1"/>
    <col min="11784" max="12032" width="11.42578125" style="11" customWidth="1"/>
    <col min="12033" max="12033" width="5.7109375" style="11" customWidth="1"/>
    <col min="12034" max="12034" width="8.28515625" style="11" customWidth="1"/>
    <col min="12035" max="12035" width="39" style="11" customWidth="1"/>
    <col min="12036" max="12036" width="10.42578125" style="11" customWidth="1"/>
    <col min="12037" max="12037" width="3.140625" style="11" customWidth="1"/>
    <col min="12038" max="12038" width="9.85546875" style="11" customWidth="1"/>
    <col min="12039" max="12039" width="12.28515625" style="11" customWidth="1"/>
    <col min="12040" max="12288" width="11.42578125" style="11" customWidth="1"/>
    <col min="12289" max="12289" width="5.7109375" style="11" customWidth="1"/>
    <col min="12290" max="12290" width="8.28515625" style="11" customWidth="1"/>
    <col min="12291" max="12291" width="39" style="11" customWidth="1"/>
    <col min="12292" max="12292" width="10.42578125" style="11" customWidth="1"/>
    <col min="12293" max="12293" width="3.140625" style="11" customWidth="1"/>
    <col min="12294" max="12294" width="9.85546875" style="11" customWidth="1"/>
    <col min="12295" max="12295" width="12.28515625" style="11" customWidth="1"/>
    <col min="12296" max="12544" width="11.42578125" style="11" customWidth="1"/>
    <col min="12545" max="12545" width="5.7109375" style="11" customWidth="1"/>
    <col min="12546" max="12546" width="8.28515625" style="11" customWidth="1"/>
    <col min="12547" max="12547" width="39" style="11" customWidth="1"/>
    <col min="12548" max="12548" width="10.42578125" style="11" customWidth="1"/>
    <col min="12549" max="12549" width="3.140625" style="11" customWidth="1"/>
    <col min="12550" max="12550" width="9.85546875" style="11" customWidth="1"/>
    <col min="12551" max="12551" width="12.28515625" style="11" customWidth="1"/>
    <col min="12552" max="12800" width="11.42578125" style="11" customWidth="1"/>
    <col min="12801" max="12801" width="5.7109375" style="11" customWidth="1"/>
    <col min="12802" max="12802" width="8.28515625" style="11" customWidth="1"/>
    <col min="12803" max="12803" width="39" style="11" customWidth="1"/>
    <col min="12804" max="12804" width="10.42578125" style="11" customWidth="1"/>
    <col min="12805" max="12805" width="3.140625" style="11" customWidth="1"/>
    <col min="12806" max="12806" width="9.85546875" style="11" customWidth="1"/>
    <col min="12807" max="12807" width="12.28515625" style="11" customWidth="1"/>
    <col min="12808" max="13056" width="11.42578125" style="11" customWidth="1"/>
    <col min="13057" max="13057" width="5.7109375" style="11" customWidth="1"/>
    <col min="13058" max="13058" width="8.28515625" style="11" customWidth="1"/>
    <col min="13059" max="13059" width="39" style="11" customWidth="1"/>
    <col min="13060" max="13060" width="10.42578125" style="11" customWidth="1"/>
    <col min="13061" max="13061" width="3.140625" style="11" customWidth="1"/>
    <col min="13062" max="13062" width="9.85546875" style="11" customWidth="1"/>
    <col min="13063" max="13063" width="12.28515625" style="11" customWidth="1"/>
    <col min="13064" max="13312" width="11.42578125" style="11" customWidth="1"/>
    <col min="13313" max="13313" width="5.7109375" style="11" customWidth="1"/>
    <col min="13314" max="13314" width="8.28515625" style="11" customWidth="1"/>
    <col min="13315" max="13315" width="39" style="11" customWidth="1"/>
    <col min="13316" max="13316" width="10.42578125" style="11" customWidth="1"/>
    <col min="13317" max="13317" width="3.140625" style="11" customWidth="1"/>
    <col min="13318" max="13318" width="9.85546875" style="11" customWidth="1"/>
    <col min="13319" max="13319" width="12.28515625" style="11" customWidth="1"/>
    <col min="13320" max="13568" width="11.42578125" style="11" customWidth="1"/>
    <col min="13569" max="13569" width="5.7109375" style="11" customWidth="1"/>
    <col min="13570" max="13570" width="8.28515625" style="11" customWidth="1"/>
    <col min="13571" max="13571" width="39" style="11" customWidth="1"/>
    <col min="13572" max="13572" width="10.42578125" style="11" customWidth="1"/>
    <col min="13573" max="13573" width="3.140625" style="11" customWidth="1"/>
    <col min="13574" max="13574" width="9.85546875" style="11" customWidth="1"/>
    <col min="13575" max="13575" width="12.28515625" style="11" customWidth="1"/>
    <col min="13576" max="13824" width="11.42578125" style="11" customWidth="1"/>
    <col min="13825" max="13825" width="5.7109375" style="11" customWidth="1"/>
    <col min="13826" max="13826" width="8.28515625" style="11" customWidth="1"/>
    <col min="13827" max="13827" width="39" style="11" customWidth="1"/>
    <col min="13828" max="13828" width="10.42578125" style="11" customWidth="1"/>
    <col min="13829" max="13829" width="3.140625" style="11" customWidth="1"/>
    <col min="13830" max="13830" width="9.85546875" style="11" customWidth="1"/>
    <col min="13831" max="13831" width="12.28515625" style="11" customWidth="1"/>
    <col min="13832" max="14080" width="11.42578125" style="11" customWidth="1"/>
    <col min="14081" max="14081" width="5.7109375" style="11" customWidth="1"/>
    <col min="14082" max="14082" width="8.28515625" style="11" customWidth="1"/>
    <col min="14083" max="14083" width="39" style="11" customWidth="1"/>
    <col min="14084" max="14084" width="10.42578125" style="11" customWidth="1"/>
    <col min="14085" max="14085" width="3.140625" style="11" customWidth="1"/>
    <col min="14086" max="14086" width="9.85546875" style="11" customWidth="1"/>
    <col min="14087" max="14087" width="12.28515625" style="11" customWidth="1"/>
    <col min="14088" max="14336" width="11.42578125" style="11" customWidth="1"/>
    <col min="14337" max="14337" width="5.7109375" style="11" customWidth="1"/>
    <col min="14338" max="14338" width="8.28515625" style="11" customWidth="1"/>
    <col min="14339" max="14339" width="39" style="11" customWidth="1"/>
    <col min="14340" max="14340" width="10.42578125" style="11" customWidth="1"/>
    <col min="14341" max="14341" width="3.140625" style="11" customWidth="1"/>
    <col min="14342" max="14342" width="9.85546875" style="11" customWidth="1"/>
    <col min="14343" max="14343" width="12.28515625" style="11" customWidth="1"/>
    <col min="14344" max="14592" width="11.42578125" style="11" customWidth="1"/>
    <col min="14593" max="14593" width="5.7109375" style="11" customWidth="1"/>
    <col min="14594" max="14594" width="8.28515625" style="11" customWidth="1"/>
    <col min="14595" max="14595" width="39" style="11" customWidth="1"/>
    <col min="14596" max="14596" width="10.42578125" style="11" customWidth="1"/>
    <col min="14597" max="14597" width="3.140625" style="11" customWidth="1"/>
    <col min="14598" max="14598" width="9.85546875" style="11" customWidth="1"/>
    <col min="14599" max="14599" width="12.28515625" style="11" customWidth="1"/>
    <col min="14600" max="14848" width="11.42578125" style="11" customWidth="1"/>
    <col min="14849" max="14849" width="5.7109375" style="11" customWidth="1"/>
    <col min="14850" max="14850" width="8.28515625" style="11" customWidth="1"/>
    <col min="14851" max="14851" width="39" style="11" customWidth="1"/>
    <col min="14852" max="14852" width="10.42578125" style="11" customWidth="1"/>
    <col min="14853" max="14853" width="3.140625" style="11" customWidth="1"/>
    <col min="14854" max="14854" width="9.85546875" style="11" customWidth="1"/>
    <col min="14855" max="14855" width="12.28515625" style="11" customWidth="1"/>
    <col min="14856" max="15104" width="11.42578125" style="11" customWidth="1"/>
    <col min="15105" max="15105" width="5.7109375" style="11" customWidth="1"/>
    <col min="15106" max="15106" width="8.28515625" style="11" customWidth="1"/>
    <col min="15107" max="15107" width="39" style="11" customWidth="1"/>
    <col min="15108" max="15108" width="10.42578125" style="11" customWidth="1"/>
    <col min="15109" max="15109" width="3.140625" style="11" customWidth="1"/>
    <col min="15110" max="15110" width="9.85546875" style="11" customWidth="1"/>
    <col min="15111" max="15111" width="12.28515625" style="11" customWidth="1"/>
    <col min="15112" max="15360" width="11.42578125" style="11" customWidth="1"/>
    <col min="15361" max="15361" width="5.7109375" style="11" customWidth="1"/>
    <col min="15362" max="15362" width="8.28515625" style="11" customWidth="1"/>
    <col min="15363" max="15363" width="39" style="11" customWidth="1"/>
    <col min="15364" max="15364" width="10.42578125" style="11" customWidth="1"/>
    <col min="15365" max="15365" width="3.140625" style="11" customWidth="1"/>
    <col min="15366" max="15366" width="9.85546875" style="11" customWidth="1"/>
    <col min="15367" max="15367" width="12.28515625" style="11" customWidth="1"/>
    <col min="15368" max="15616" width="11.42578125" style="11" customWidth="1"/>
    <col min="15617" max="15617" width="5.7109375" style="11" customWidth="1"/>
    <col min="15618" max="15618" width="8.28515625" style="11" customWidth="1"/>
    <col min="15619" max="15619" width="39" style="11" customWidth="1"/>
    <col min="15620" max="15620" width="10.42578125" style="11" customWidth="1"/>
    <col min="15621" max="15621" width="3.140625" style="11" customWidth="1"/>
    <col min="15622" max="15622" width="9.85546875" style="11" customWidth="1"/>
    <col min="15623" max="15623" width="12.28515625" style="11" customWidth="1"/>
    <col min="15624" max="15872" width="11.42578125" style="11" customWidth="1"/>
    <col min="15873" max="15873" width="5.7109375" style="11" customWidth="1"/>
    <col min="15874" max="15874" width="8.28515625" style="11" customWidth="1"/>
    <col min="15875" max="15875" width="39" style="11" customWidth="1"/>
    <col min="15876" max="15876" width="10.42578125" style="11" customWidth="1"/>
    <col min="15877" max="15877" width="3.140625" style="11" customWidth="1"/>
    <col min="15878" max="15878" width="9.85546875" style="11" customWidth="1"/>
    <col min="15879" max="15879" width="12.28515625" style="11" customWidth="1"/>
    <col min="15880" max="16128" width="11.42578125" style="11" customWidth="1"/>
    <col min="16129" max="16129" width="5.7109375" style="11" customWidth="1"/>
    <col min="16130" max="16130" width="8.28515625" style="11" customWidth="1"/>
    <col min="16131" max="16131" width="39" style="11" customWidth="1"/>
    <col min="16132" max="16132" width="10.42578125" style="11" customWidth="1"/>
    <col min="16133" max="16133" width="3.140625" style="11" customWidth="1"/>
    <col min="16134" max="16134" width="9.85546875" style="11" customWidth="1"/>
    <col min="16135" max="16135" width="12.28515625" style="11" customWidth="1"/>
    <col min="16136" max="16384" width="11.42578125" style="11" customWidth="1"/>
  </cols>
  <sheetData>
    <row r="2" spans="1:7">
      <c r="C2" s="10"/>
    </row>
    <row r="4" spans="1:7" ht="23.25">
      <c r="A4" s="13"/>
      <c r="B4" s="11"/>
      <c r="C4" s="26" t="s">
        <v>131</v>
      </c>
    </row>
    <row r="5" spans="1:7" ht="26.25">
      <c r="A5" s="13"/>
      <c r="B5" s="15"/>
      <c r="C5" s="14"/>
    </row>
    <row r="6" spans="1:7" ht="25.5">
      <c r="A6" s="13"/>
      <c r="B6" s="16" t="s">
        <v>7</v>
      </c>
      <c r="C6" s="16" t="s">
        <v>17</v>
      </c>
      <c r="D6" s="39" t="s">
        <v>18</v>
      </c>
      <c r="E6" s="39"/>
      <c r="F6" s="39" t="s">
        <v>20</v>
      </c>
      <c r="G6" s="39" t="s">
        <v>19</v>
      </c>
    </row>
    <row r="7" spans="1:7">
      <c r="A7" s="13"/>
      <c r="B7" s="17"/>
      <c r="C7" s="18"/>
    </row>
    <row r="8" spans="1:7" ht="123" customHeight="1">
      <c r="A8" s="19" t="s">
        <v>14</v>
      </c>
      <c r="B8" s="20" t="s">
        <v>133</v>
      </c>
      <c r="C8" s="21" t="s">
        <v>150</v>
      </c>
    </row>
    <row r="9" spans="1:7">
      <c r="C9" s="22" t="s">
        <v>16</v>
      </c>
      <c r="D9" s="11">
        <v>1</v>
      </c>
      <c r="E9" s="7" t="s">
        <v>21</v>
      </c>
      <c r="F9" s="12">
        <v>0</v>
      </c>
      <c r="G9" s="25">
        <f>SUM(D9*F9)</f>
        <v>0</v>
      </c>
    </row>
    <row r="11" spans="1:7" ht="126" customHeight="1">
      <c r="A11" s="19" t="s">
        <v>23</v>
      </c>
      <c r="B11" s="20" t="s">
        <v>134</v>
      </c>
      <c r="C11" s="21" t="s">
        <v>151</v>
      </c>
    </row>
    <row r="12" spans="1:7">
      <c r="C12" s="22" t="s">
        <v>16</v>
      </c>
      <c r="D12" s="11">
        <v>1</v>
      </c>
      <c r="E12" s="7" t="s">
        <v>21</v>
      </c>
      <c r="F12" s="12">
        <v>0</v>
      </c>
      <c r="G12" s="25">
        <f>SUM(D12*F12)</f>
        <v>0</v>
      </c>
    </row>
    <row r="14" spans="1:7">
      <c r="C14" s="20" t="s">
        <v>132</v>
      </c>
      <c r="G14" s="25">
        <f>SUM(G8:G13)</f>
        <v>0</v>
      </c>
    </row>
  </sheetData>
  <pageMargins left="0.25" right="0.25" top="0.75" bottom="0.75" header="0.3" footer="0.3"/>
  <pageSetup paperSize="9" scale="8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1</vt:i4>
      </vt:variant>
    </vt:vector>
  </HeadingPairs>
  <TitlesOfParts>
    <vt:vector size="6" baseType="lpstr">
      <vt:lpstr>Naslov</vt:lpstr>
      <vt:lpstr>Splošne zahteve in določila</vt:lpstr>
      <vt:lpstr>OPREMA MIZARSKO</vt:lpstr>
      <vt:lpstr>OPREMA TIPSKO</vt:lpstr>
      <vt:lpstr>OPREMA PREPROGE</vt:lpstr>
      <vt:lpstr>Naslov!Področje_tiskanja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2026-04-17T07:21:50Z</dcterms:modified>
</cp:coreProperties>
</file>